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53" r:id="rId1"/>
    <sheet name="Лисичанська БПЛ" sheetId="74" r:id="rId2"/>
    <sheet name="Міловська ЦРЛ" sheetId="73" r:id="rId3"/>
    <sheet name="Новопсковське ТМО" sheetId="72" r:id="rId4"/>
    <sheet name="Троїцьке ТМО" sheetId="71" r:id="rId5"/>
    <sheet name="Білокуракинська БЛ" sheetId="70" r:id="rId6"/>
    <sheet name="ЛОКОД" sheetId="47" r:id="rId7"/>
    <sheet name="Сватівська БПЛ" sheetId="69" r:id="rId8"/>
    <sheet name="Рубіжанська ЦМЛ" sheetId="68" r:id="rId9"/>
    <sheet name="Старобільська БЛ" sheetId="67" r:id="rId10"/>
    <sheet name="Попаснянська ЦРЛ" sheetId="66" r:id="rId11"/>
    <sheet name="Сєвєродонецька МБЛ" sheetId="65" r:id="rId12"/>
    <sheet name="Щастинська МЛ" sheetId="64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1">'Лисичанська БПЛ'!$A$1:$F$45</definedName>
    <definedName name="_xlnm.Print_Area" localSheetId="2">'Міловська ЦРЛ'!$A$1:$E$15</definedName>
    <definedName name="_xlnm.Print_Area" localSheetId="10">'Попаснянська ЦРЛ'!$A$1:$E$21</definedName>
  </definedNames>
  <calcPr calcId="162913"/>
</workbook>
</file>

<file path=xl/calcChain.xml><?xml version="1.0" encoding="utf-8"?>
<calcChain xmlns="http://schemas.openxmlformats.org/spreadsheetml/2006/main">
  <c r="F38" i="74" l="1"/>
  <c r="F36" i="74"/>
  <c r="F30" i="74"/>
  <c r="F22" i="74"/>
  <c r="F19" i="74"/>
  <c r="F18" i="74"/>
  <c r="F17" i="74"/>
  <c r="F16" i="74"/>
  <c r="F15" i="74"/>
  <c r="F14" i="74"/>
  <c r="F13" i="74"/>
  <c r="F11" i="74"/>
  <c r="F43" i="74" s="1"/>
  <c r="E12" i="72"/>
  <c r="E11" i="72"/>
  <c r="E9" i="72"/>
  <c r="E8" i="72"/>
  <c r="H14" i="70" l="1"/>
  <c r="E13" i="63" l="1"/>
  <c r="E34" i="3" l="1"/>
  <c r="E24" i="47" l="1"/>
  <c r="E11" i="4" l="1"/>
</calcChain>
</file>

<file path=xl/sharedStrings.xml><?xml version="1.0" encoding="utf-8"?>
<sst xmlns="http://schemas.openxmlformats.org/spreadsheetml/2006/main" count="1557" uniqueCount="705">
  <si>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</si>
  <si>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</si>
  <si>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</si>
  <si>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</si>
  <si>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</si>
  <si>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</si>
  <si>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</si>
  <si>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</si>
  <si>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</si>
  <si>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</si>
  <si>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</si>
  <si>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</si>
  <si>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</si>
  <si>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</si>
  <si>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</si>
  <si>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</si>
  <si>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</si>
  <si>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</si>
  <si>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</si>
  <si>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</si>
  <si>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</si>
  <si>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</si>
  <si>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</si>
  <si>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</si>
  <si>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</si>
  <si>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</si>
  <si>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</si>
  <si>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</si>
  <si>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</si>
  <si>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</si>
  <si>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</si>
  <si>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</si>
  <si>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</si>
  <si>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</si>
  <si>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</si>
  <si>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</si>
  <si>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</si>
  <si>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</si>
  <si>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</si>
  <si>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</si>
  <si>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</si>
  <si>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</si>
  <si>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шпр.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</si>
  <si>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</si>
  <si>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</si>
  <si>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</si>
  <si>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</si>
  <si>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</si>
  <si>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</si>
  <si>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</si>
  <si>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</si>
  <si>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</si>
  <si>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</si>
  <si>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</si>
  <si>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</si>
  <si>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</si>
  <si>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</si>
  <si>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</si>
  <si>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</si>
  <si>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</si>
  <si>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</si>
  <si>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</si>
  <si>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</si>
  <si>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</si>
  <si>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</si>
  <si>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</si>
  <si>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</si>
  <si>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</si>
  <si>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</si>
  <si>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</si>
  <si>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</si>
  <si>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</si>
  <si>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</si>
  <si>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</si>
  <si>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</si>
  <si>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</si>
  <si>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</si>
  <si>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</si>
  <si>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</si>
  <si>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</si>
  <si>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Горбаченко Г.І</t>
  </si>
  <si>
    <t>КНП "Білокуракинська БЛ"</t>
  </si>
  <si>
    <t>КНП "Новопсковське ТМО"</t>
  </si>
  <si>
    <t>Абсорбент вуглекислого газу</t>
  </si>
  <si>
    <t>кан.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</si>
  <si>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</si>
  <si>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</si>
  <si>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</si>
  <si>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</si>
  <si>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</si>
  <si>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Хірургічні халати</t>
  </si>
  <si>
    <t>Абсорбент вуглекислого газу 5літрів</t>
  </si>
  <si>
    <t>Маска медична №99</t>
  </si>
  <si>
    <t>Респіратор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</si>
  <si>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</si>
  <si>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</si>
  <si>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</si>
  <si>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</si>
  <si>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</si>
  <si>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плавикс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</si>
  <si>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</si>
  <si>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</si>
  <si>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</si>
  <si>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</si>
  <si>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</si>
  <si>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</si>
  <si>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</si>
  <si>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</si>
  <si>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</si>
  <si>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</si>
  <si>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</si>
  <si>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</si>
  <si>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</si>
  <si>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</si>
  <si>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</si>
  <si>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</si>
  <si>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</si>
  <si>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</si>
  <si>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</si>
  <si>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</si>
  <si>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</si>
  <si>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</si>
  <si>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</si>
  <si>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</si>
  <si>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</si>
  <si>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</si>
  <si>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</si>
  <si>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Костюм біологічного захисту/комбінезон</t>
  </si>
  <si>
    <t>Щиток захисний</t>
  </si>
  <si>
    <t>Солу-медрол, сер.DG4722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</si>
  <si>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</si>
  <si>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</si>
  <si>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</si>
  <si>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</si>
  <si>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</si>
  <si>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</si>
  <si>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</si>
  <si>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</si>
  <si>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</si>
  <si>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</si>
  <si>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</si>
  <si>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</si>
  <si>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</si>
  <si>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</si>
  <si>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</si>
  <si>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</si>
  <si>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</si>
  <si>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</si>
  <si>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Бендамусвіста 25 мг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</si>
  <si>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</si>
  <si>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</si>
  <si>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</si>
  <si>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</si>
  <si>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</si>
  <si>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</si>
  <si>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</si>
  <si>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</si>
  <si>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ремідія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</si>
  <si>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</si>
  <si>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Бендамусвіста 100 мг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</si>
  <si>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</si>
  <si>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</si>
  <si>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</si>
  <si>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</si>
  <si>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</si>
  <si>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</si>
  <si>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</si>
  <si>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Маска медична захисна</t>
  </si>
  <si>
    <t>Гемотран</t>
  </si>
  <si>
    <t>ампула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</si>
  <si>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</si>
  <si>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</si>
  <si>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</si>
  <si>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</si>
  <si>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</si>
  <si>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</si>
  <si>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Арикстра по 0,5мл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</si>
  <si>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</si>
  <si>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</si>
  <si>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</si>
  <si>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</si>
  <si>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</si>
  <si>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</si>
  <si>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</si>
  <si>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</si>
  <si>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</si>
  <si>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</si>
  <si>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</si>
  <si>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</si>
  <si>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</si>
  <si>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</si>
  <si>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</si>
  <si>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>Ремідія RX013 до 30,09,2022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</si>
  <si>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</si>
  <si>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</si>
  <si>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</si>
  <si>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</si>
  <si>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Солу-медрол порошок для ін. по 1000мл X13615 до 01/02/2023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</si>
  <si>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</si>
  <si>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</si>
  <si>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</si>
  <si>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</si>
  <si>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</si>
  <si>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</si>
  <si>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</si>
  <si>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</si>
  <si>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</si>
  <si>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</si>
  <si>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</si>
  <si>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</si>
  <si>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</si>
  <si>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</si>
  <si>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</si>
  <si>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</si>
  <si>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</si>
  <si>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</si>
  <si>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</si>
  <si>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</si>
  <si>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</si>
  <si>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</si>
  <si>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</si>
  <si>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</si>
  <si>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</si>
  <si>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</si>
  <si>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</si>
  <si>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</si>
  <si>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</si>
  <si>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</si>
  <si>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</si>
  <si>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комунальне некомерційне підприємство</t>
  </si>
  <si>
    <t>« ПОПАСНЯНСЬКА</t>
  </si>
  <si>
    <t>ЦЕНТРАЛЬНА  РАЙОННА  ЛІКАРНЯ ПОПАСНЯНСЬКОЇ РАЙОННОЇ РАДИ ЛУГАНСЬКОЇ ОБЛАСТІ»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</si>
  <si>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</si>
  <si>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</si>
  <si>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</si>
  <si>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</si>
  <si>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</si>
  <si>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</si>
  <si>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</si>
  <si>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</si>
  <si>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</si>
  <si>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Біовен</t>
  </si>
  <si>
    <t>Актемра</t>
  </si>
  <si>
    <t>Клексан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</si>
  <si>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</si>
  <si>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</si>
  <si>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</si>
  <si>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</si>
  <si>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</si>
  <si>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</si>
  <si>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Актилізе </t>
    </r>
    <r>
      <rPr>
        <sz val="9"/>
        <rFont val="Arial"/>
        <family val="2"/>
        <charset val="204"/>
      </rPr>
      <t>серія 905203</t>
    </r>
  </si>
  <si>
    <r>
      <t xml:space="preserve">Бетфер 1а ПЛЮС </t>
    </r>
    <r>
      <rPr>
        <sz val="10"/>
        <rFont val="Arial"/>
        <family val="2"/>
        <charset val="204"/>
      </rPr>
      <t>10820А1</t>
    </r>
  </si>
  <si>
    <r>
      <t xml:space="preserve">Мітоксантрон "Ебеве" </t>
    </r>
    <r>
      <rPr>
        <sz val="10"/>
        <rFont val="Arial"/>
        <family val="2"/>
        <charset val="204"/>
      </rPr>
      <t>серія KD1940</t>
    </r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</si>
  <si>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</si>
  <si>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</si>
  <si>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</si>
  <si>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</si>
  <si>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rPr>
        <b/>
        <sz val="9"/>
        <rFont val="Times New Roman"/>
        <family val="1"/>
        <charset val="204"/>
      </rPr>
      <t xml:space="preserve">ГЕМОТРАН </t>
    </r>
    <r>
      <rPr>
        <sz val="9"/>
        <rFont val="Times New Roman"/>
        <family val="1"/>
        <charset val="204"/>
      </rPr>
      <t>розчин для ін'єкцій, 100 мг/мл по 10 мл в ампулі; по 5 ампул в блістері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</si>
  <si>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</si>
  <si>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серія3М3307А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</si>
  <si>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</si>
  <si>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</si>
  <si>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</si>
  <si>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</si>
  <si>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</si>
  <si>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</si>
  <si>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</si>
  <si>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</si>
  <si>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</si>
  <si>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Рукавички оглядові нестерильні, L</t>
  </si>
  <si>
    <t>Директор</t>
  </si>
  <si>
    <t>Олена РИЖЕНКОВА</t>
  </si>
  <si>
    <t>Митоксантрон "ЕБЕВЕ" 20 мг</t>
  </si>
  <si>
    <t>Етопозид "ЕБЕВЕ" 200 мг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</si>
  <si>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</si>
  <si>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</si>
  <si>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</si>
  <si>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</si>
  <si>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</si>
  <si>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</si>
  <si>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</si>
  <si>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Гемотран 100мг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</si>
  <si>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</si>
  <si>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</si>
  <si>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</si>
  <si>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</si>
  <si>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</si>
  <si>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</si>
  <si>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</si>
  <si>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</si>
  <si>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</si>
  <si>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</si>
  <si>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</si>
  <si>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</si>
  <si>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неврол</t>
  </si>
  <si>
    <t>Абсорбент вуглекислого газу, сер.LA04117</t>
  </si>
  <si>
    <t>раен.</t>
  </si>
  <si>
    <t>реан.,инф.2,инф1</t>
  </si>
  <si>
    <t>Ледвир 90мг/400мг, сер.3118839</t>
  </si>
  <si>
    <t>Гемотран 100мг/мл 10мл, сер.20920</t>
  </si>
  <si>
    <t>Тенофовира дизопроксима 300мг, сер.19026711</t>
  </si>
  <si>
    <t>Биовен 10% 100мл, сер.191220</t>
  </si>
  <si>
    <t>Актемра 200мг/мл, сер.В3024В06</t>
  </si>
  <si>
    <t>Актелізе 50мг, сер.807319</t>
  </si>
  <si>
    <t>Брилінта 90мг, сер.ТРСК</t>
  </si>
  <si>
    <t>Халат ізоляційний мед. багаторазовий р.S</t>
  </si>
  <si>
    <t>Халат ізоляційний мед. багаторазовий р.М</t>
  </si>
  <si>
    <t>Халат ізоляційний мед. багаторазовий р.L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</si>
  <si>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</si>
  <si>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</si>
  <si>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</si>
  <si>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</si>
  <si>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</si>
  <si>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</si>
  <si>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</si>
  <si>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</si>
  <si>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</si>
  <si>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</si>
  <si>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</si>
  <si>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</si>
  <si>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</si>
  <si>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</si>
  <si>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</si>
  <si>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</si>
  <si>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</si>
  <si>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</si>
  <si>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</si>
  <si>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</si>
  <si>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</si>
  <si>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</si>
  <si>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по 2мг №25</t>
  </si>
  <si>
    <t>УП</t>
  </si>
  <si>
    <t>Таблетки по 2 мг</t>
  </si>
  <si>
    <t>ТАБ</t>
  </si>
  <si>
    <t>АЛУВІА</t>
  </si>
  <si>
    <t>ПО 200 мг/50 мг № 120</t>
  </si>
  <si>
    <t>АНТИТОКСИН</t>
  </si>
  <si>
    <t>Антитоксин проти зміїної отрути (природної), ліофілізований порошок в 10 мл у скл. флаконах</t>
  </si>
  <si>
    <t>Дифтерійний антитоксин, флакони по 10000 МО</t>
  </si>
  <si>
    <t>БАЛОН-КАТЕТЕР</t>
  </si>
  <si>
    <t>Балонний катетер для ЧТА (для стентування сонних артерій, які включають один балон для постдилятації)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</si>
  <si>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</si>
  <si>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</si>
  <si>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</si>
  <si>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</si>
  <si>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</si>
  <si>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</si>
  <si>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БЕТАФЕРОН</t>
  </si>
  <si>
    <t>порошок ліофілізований для приготування розчину для ін'єкцій по 0,3 мг (9,6 млн МО)</t>
  </si>
  <si>
    <t>БЕТФЕР 1А ПЛЮС</t>
  </si>
  <si>
    <t>6 000 000 МО (30мкг) у флаконах №1</t>
  </si>
  <si>
    <t>БЛЕОЦИН-С</t>
  </si>
  <si>
    <t>по 15000 МО у флаконі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</si>
  <si>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</si>
  <si>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</si>
  <si>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</si>
  <si>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</si>
  <si>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</si>
  <si>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</si>
  <si>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ВІЛАТЕ 1000 ФАКТОР КОАГУЛЯЦІЇ КРОВІ ЛЮДИНИ VIII ТА ФАКТОР ФОН ВІЛЛЕБРАНДА ЛЮДИНИ</t>
  </si>
  <si>
    <t>100 МО/мл Порошок для розчину для ін'єкцій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</si>
  <si>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</si>
  <si>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</si>
  <si>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</si>
  <si>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</si>
  <si>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</si>
  <si>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</si>
  <si>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</si>
  <si>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</si>
  <si>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ГІДРОКСИКАРБАМІД</t>
  </si>
  <si>
    <t>Капсули по 500 мг № 100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</si>
  <si>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</si>
  <si>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</si>
  <si>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</si>
  <si>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</si>
  <si>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</si>
  <si>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</si>
  <si>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</si>
  <si>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</si>
  <si>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</si>
  <si>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</si>
  <si>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</si>
  <si>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</si>
  <si>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</si>
  <si>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</si>
  <si>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</si>
  <si>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ДАКАРБАЗИН МЕДАК</t>
  </si>
  <si>
    <t>По 200 мг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</si>
  <si>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</si>
  <si>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</si>
  <si>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</si>
  <si>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</si>
  <si>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</si>
  <si>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</si>
  <si>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</si>
  <si>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</si>
  <si>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</si>
  <si>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</si>
  <si>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</si>
  <si>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</si>
  <si>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</si>
  <si>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</si>
  <si>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</si>
  <si>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</si>
  <si>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</si>
  <si>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</si>
  <si>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ЗЕФФІКС™</t>
  </si>
  <si>
    <t>по 100 мг №28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</si>
  <si>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</si>
  <si>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</si>
  <si>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</si>
  <si>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</si>
  <si>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</si>
  <si>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</si>
  <si>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</si>
  <si>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Інтродюсер інпут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</si>
  <si>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</si>
  <si>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</si>
  <si>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</si>
  <si>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</si>
  <si>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</si>
  <si>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</si>
  <si>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</si>
  <si>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</si>
  <si>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</si>
  <si>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</si>
  <si>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</si>
  <si>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</si>
  <si>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</si>
  <si>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</si>
  <si>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</si>
  <si>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</si>
  <si>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</si>
  <si>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</si>
  <si>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</si>
  <si>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</si>
  <si>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</si>
  <si>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</si>
  <si>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</si>
  <si>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</si>
  <si>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</si>
  <si>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</si>
  <si>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</si>
  <si>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</si>
  <si>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</si>
  <si>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</si>
  <si>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100-19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</si>
  <si>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</si>
  <si>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</si>
  <si>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</si>
  <si>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мітральний E 100-29M</t>
  </si>
  <si>
    <t>Біологічний клапан серця аортальний ESP 100-27</t>
  </si>
  <si>
    <t>Біологічний клапан серця мітральний E 100-33M</t>
  </si>
  <si>
    <t>Біологічний клапан серця мітральний E 100-31M</t>
  </si>
  <si>
    <t>Біологічний клапан серця мітральний Е 100-27М</t>
  </si>
  <si>
    <t>КЛАПАН СЕРЦЯ МЕХЕНІЧНИЙ ДВОСТУЛКОВИЙ</t>
  </si>
  <si>
    <t>Клапан серця механічний аортальний 19AGN-751</t>
  </si>
  <si>
    <t>Клапан серця механічний двостулковий для протезування мітрального клапана 29MJ-501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</si>
  <si>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</si>
  <si>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</si>
  <si>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</si>
  <si>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</si>
  <si>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</si>
  <si>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</si>
  <si>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</si>
  <si>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</si>
  <si>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</si>
  <si>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</si>
  <si>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</si>
  <si>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</si>
  <si>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</si>
  <si>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</si>
  <si>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</si>
  <si>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</si>
  <si>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</si>
  <si>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</si>
  <si>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</si>
  <si>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</si>
  <si>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</si>
  <si>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</si>
  <si>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</si>
  <si>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</si>
  <si>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</si>
  <si>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</si>
  <si>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</si>
  <si>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</si>
  <si>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</si>
  <si>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</si>
  <si>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</si>
  <si>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</si>
  <si>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</si>
  <si>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</si>
  <si>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</si>
  <si>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</si>
  <si>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</si>
  <si>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</si>
  <si>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Провідник РТ2, помірна жорсткість, 185см, з прямою верхівкою (5 шт. в упаковці)</t>
  </si>
  <si>
    <t>Провідник для ангіопластики Hi-Torque Balance Middleweight Universal II</t>
  </si>
  <si>
    <t>Провідник для ангіопластики Hi-Torque PILOT 50</t>
  </si>
  <si>
    <t>Провідник для ангіопластики Hi-Torque PILOT 150</t>
  </si>
  <si>
    <t>Провідник для ангіопластики Hi-Torque Balance PILOT 200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</si>
  <si>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</si>
  <si>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</si>
  <si>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</si>
  <si>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</si>
  <si>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</si>
  <si>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</si>
  <si>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</si>
  <si>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</si>
  <si>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</si>
  <si>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</si>
  <si>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</si>
  <si>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</si>
  <si>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МАЙГЕП 400 МГ</t>
  </si>
  <si>
    <t>По 400 мг № 28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</si>
  <si>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</si>
  <si>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</si>
  <si>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</si>
  <si>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</si>
  <si>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</si>
  <si>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</si>
  <si>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</si>
  <si>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</si>
  <si>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</si>
  <si>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</si>
  <si>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</si>
  <si>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</si>
  <si>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</si>
  <si>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</si>
  <si>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</si>
  <si>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Набір поверхневих електродів EnSite Precision™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</si>
  <si>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</si>
  <si>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</si>
  <si>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</si>
  <si>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</si>
  <si>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</si>
  <si>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</si>
  <si>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</si>
  <si>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</si>
  <si>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</si>
  <si>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</si>
  <si>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</si>
  <si>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ОКТАНАТ</t>
  </si>
  <si>
    <t>По 100 МО/мл у флаконі №1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</si>
  <si>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</si>
  <si>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</si>
  <si>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</si>
  <si>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</si>
  <si>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</si>
  <si>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</si>
  <si>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</si>
  <si>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</si>
  <si>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ПЛАТИФІЛІН-ЗДОРОВ'Я</t>
  </si>
  <si>
    <t>2 мг/мл по 1 мл в ампулах №10</t>
  </si>
  <si>
    <t>ПРИСТРІЙ</t>
  </si>
  <si>
    <t>Пристрій для профілактики емболії SpiderFX™</t>
  </si>
  <si>
    <t>ПРОВІДНИК</t>
  </si>
  <si>
    <t>Провідник Traxcess 14</t>
  </si>
  <si>
    <t>Провідник Traxcess 14 EX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</si>
  <si>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</si>
  <si>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</si>
  <si>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</si>
  <si>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</si>
  <si>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</si>
  <si>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</si>
  <si>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</si>
  <si>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</si>
  <si>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</si>
  <si>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</si>
  <si>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</si>
  <si>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тазостенового суглобу стерильні IRENE (тотальні ендопротези цементні)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</si>
  <si>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</si>
  <si>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</si>
  <si>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</si>
  <si>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</si>
  <si>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</si>
  <si>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</si>
  <si>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</si>
  <si>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</si>
  <si>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</si>
  <si>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</si>
  <si>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</si>
  <si>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</si>
  <si>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</si>
  <si>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</si>
  <si>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</si>
  <si>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</si>
  <si>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</si>
  <si>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</si>
  <si>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</si>
  <si>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</si>
  <si>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</si>
  <si>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</si>
  <si>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</si>
  <si>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</si>
  <si>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</si>
  <si>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</si>
  <si>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</si>
  <si>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</si>
  <si>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</si>
  <si>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</si>
  <si>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</si>
  <si>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</si>
  <si>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</si>
  <si>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По 50 мг по 5 капсул у блістері; по 10 блістерів у картонній коробці</t>
  </si>
  <si>
    <t>СИМДАКС</t>
  </si>
  <si>
    <t>2,5 мг/мл по 5 мл у флаконі</t>
  </si>
  <si>
    <t>СИСТЕМА</t>
  </si>
  <si>
    <t xml:space="preserve">Однокамерний частотно-адаптований штучний водій ритму серця з можливістю автоматичного регулювання амплітуди при шлуночковому ритмоведенні (SSIR) </t>
  </si>
  <si>
    <t>Двокамерний кардіовертер-дефібрилятор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</si>
  <si>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</si>
  <si>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Система для стенування каротидна Protege RX™</t>
  </si>
  <si>
    <t>Стентова система трансплантації при аневризмі черевної аорти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</si>
  <si>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</si>
  <si>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</si>
  <si>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</si>
  <si>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</si>
  <si>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</si>
  <si>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</si>
  <si>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СОЛУ-МЕДРОЛ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</si>
  <si>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</si>
  <si>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</si>
  <si>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</si>
  <si>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</si>
  <si>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</si>
  <si>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</si>
  <si>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периферична для великих судин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</si>
  <si>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</si>
  <si>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</si>
  <si>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</si>
  <si>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</si>
  <si>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</si>
  <si>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</si>
  <si>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</si>
  <si>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</si>
  <si>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</si>
  <si>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ТОТАЛЬНИЙ ЕНДОПРОТЕЗ КОЛІННОГО СУГЛОБУ</t>
  </si>
  <si>
    <t>Система ендопротезування колінного суглобу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</si>
  <si>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</si>
  <si>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</si>
  <si>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</si>
  <si>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</si>
  <si>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</si>
  <si>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</si>
  <si>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</si>
  <si>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</si>
  <si>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</si>
  <si>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</si>
  <si>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</si>
  <si>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</si>
  <si>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По 100 мг у флаконі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</si>
  <si>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</si>
  <si>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</si>
  <si>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</si>
  <si>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</si>
  <si>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</si>
  <si>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</si>
  <si>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</si>
  <si>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</si>
  <si>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</si>
  <si>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Соляник Ф. Т.</t>
  </si>
  <si>
    <t>Виконавець  Мартиненко Л. М.</t>
  </si>
  <si>
    <t>Костюм ізоляційний (костюм біозахисту)</t>
  </si>
  <si>
    <t>Рукавички оглядові неприпудрені н/ст., нітрилові р. М</t>
  </si>
  <si>
    <t>Рукавички оглядові неприпудрені н/ст., нітрилові р. L</t>
  </si>
  <si>
    <t>Маска медична захисна одноразового використання нестерильна</t>
  </si>
  <si>
    <t>Костюм біологічного захисту/комбінезон р.S</t>
  </si>
  <si>
    <t>Костюм біологічного захисту/комбінезон р.M</t>
  </si>
  <si>
    <t>Костюм біологічного захисту/комбінезон р.L</t>
  </si>
  <si>
    <t>Одяг захисний від інфекційних агентів для багаторазового використання р. L</t>
  </si>
  <si>
    <t>Одяг захисний від інфекційних агентів для багаторазового використання р. M</t>
  </si>
  <si>
    <t>Одяг захисний від інфекційних агентів для багаторазового використання р. S</t>
  </si>
  <si>
    <t>Одяг захисний від інфекційних агентів для багаторазового використання р. XL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</si>
  <si>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</si>
  <si>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</si>
  <si>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</si>
  <si>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S</t>
  </si>
  <si>
    <t>Халат багаторазовий р. M</t>
  </si>
  <si>
    <t>Халат багаторазовий р. L</t>
  </si>
  <si>
    <t>В. о. генерального директора</t>
  </si>
  <si>
    <t>О. М. Літвіщенко</t>
  </si>
  <si>
    <t>Гідроксикарбамід Тева</t>
  </si>
  <si>
    <t>Халат одноразовий</t>
  </si>
  <si>
    <t>Біовен 100мл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</si>
  <si>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29.04.2021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</si>
  <si>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26.04.2021 року поКНП " Станично-Луганському РТМО"</t>
    </r>
  </si>
  <si>
    <t xml:space="preserve">                                                         Н. С. Кузнєцова</t>
  </si>
  <si>
    <t>тел0955758375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</si>
  <si>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26 квітня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</si>
  <si>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26.04. 2021 року</t>
    </r>
  </si>
  <si>
    <t>Костюм ізоляц.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</si>
  <si>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26 квітня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</si>
  <si>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27 квітня 2021 року</t>
    </r>
  </si>
  <si>
    <r>
      <t xml:space="preserve">станом на 26 квітня </t>
    </r>
    <r>
      <rPr>
        <b/>
        <u/>
        <sz val="10"/>
        <rFont val="Arial"/>
        <family val="2"/>
        <charset val="204"/>
      </rPr>
      <t xml:space="preserve"> 2021 року</t>
    </r>
  </si>
  <si>
    <t>станом на 26 квітня 2021 року</t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</si>
  <si>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26 квітня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</si>
  <si>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26.04.  2021 року по КНП"Троїцьке ТМО"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</si>
  <si>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26.04.2021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</si>
  <si>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26 квітня 2021 року</t>
    </r>
  </si>
  <si>
    <t xml:space="preserve">Директор                                                                                 Ірина СМИРНОВА                   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</si>
  <si>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25.04.2021 року</t>
    </r>
  </si>
  <si>
    <t>Ледвир 90мг/400мг, сер.3114308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</si>
  <si>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26.04.2021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</si>
  <si>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26.04.2021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</si>
  <si>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26 квітня  2021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</si>
</sst>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</font>
    <font>
      <b/>
      <sz val="16"/>
      <color indexed="8"/>
      <name val="Calibri"/>
    </font>
    <font>
      <sz val="14"/>
      <color indexed="8"/>
      <name val="Calibri"/>
    </font>
    <font>
      <b/>
      <sz val="14"/>
      <color indexed="8"/>
      <name val="Calibri"/>
    </font>
    <font>
      <sz val="12"/>
      <color indexed="8"/>
      <name val="Calibri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55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60" fillId="0" borderId="0"/>
    <xf numFmtId="0" fontId="1" fillId="0" borderId="0"/>
    <xf numFmtId="0" fontId="81" fillId="0" borderId="0" applyFill="0" applyProtection="0"/>
  </cellStyleXfs>
  <cellXfs count="353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9" fillId="0" borderId="7" xfId="0" applyFont="1" applyBorder="1"/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7" xfId="0" applyFont="1" applyBorder="1"/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6" fillId="0" borderId="0" xfId="0" applyFont="1" applyBorder="1" applyAlignment="1">
      <alignment vertical="center" wrapText="1"/>
    </xf>
    <xf numFmtId="0" fontId="40" fillId="0" borderId="0" xfId="0" applyFont="1" applyBorder="1" applyAlignment="1">
      <alignment horizontal="center" vertical="center" wrapText="1"/>
    </xf>
    <xf numFmtId="0" fontId="41" fillId="0" borderId="7" xfId="0" applyFont="1" applyBorder="1"/>
    <xf numFmtId="0" fontId="42" fillId="0" borderId="7" xfId="0" applyFont="1" applyBorder="1"/>
    <xf numFmtId="0" fontId="35" fillId="0" borderId="0" xfId="0" applyFont="1"/>
    <xf numFmtId="0" fontId="41" fillId="0" borderId="0" xfId="0" applyFont="1"/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4" fillId="0" borderId="9" xfId="0" applyFont="1" applyBorder="1" applyAlignment="1">
      <alignment wrapText="1"/>
    </xf>
    <xf numFmtId="0" fontId="45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5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28" xfId="0" applyFont="1" applyBorder="1" applyAlignment="1">
      <alignment wrapText="1"/>
    </xf>
    <xf numFmtId="0" fontId="26" fillId="0" borderId="29" xfId="0" applyFont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0" borderId="37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43" fillId="3" borderId="7" xfId="4" applyNumberFormat="1" applyFont="1" applyFill="1" applyBorder="1" applyAlignment="1" applyProtection="1">
      <alignment horizontal="center" vertical="center" shrinkToFit="1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wrapText="1"/>
    </xf>
    <xf numFmtId="0" fontId="47" fillId="0" borderId="0" xfId="0" applyFont="1" applyAlignment="1"/>
    <xf numFmtId="0" fontId="4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10" fillId="0" borderId="42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9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8" fillId="0" borderId="0" xfId="0" applyFont="1" applyBorder="1" applyAlignment="1">
      <alignment wrapText="1"/>
    </xf>
    <xf numFmtId="0" fontId="44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9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4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7" fillId="0" borderId="7" xfId="0" applyFont="1" applyBorder="1" applyAlignment="1">
      <alignment horizontal="center"/>
    </xf>
    <xf numFmtId="0" fontId="49" fillId="2" borderId="7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9" fillId="0" borderId="0" xfId="0" applyFont="1"/>
    <xf numFmtId="0" fontId="0" fillId="3" borderId="0" xfId="0" applyFill="1" applyBorder="1"/>
    <xf numFmtId="0" fontId="60" fillId="0" borderId="0" xfId="52"/>
    <xf numFmtId="0" fontId="61" fillId="0" borderId="0" xfId="52" applyFont="1"/>
    <xf numFmtId="0" fontId="33" fillId="0" borderId="7" xfId="52" applyFont="1" applyFill="1" applyBorder="1" applyAlignment="1">
      <alignment horizontal="center" vertical="center"/>
    </xf>
    <xf numFmtId="0" fontId="51" fillId="0" borderId="7" xfId="52" applyFont="1" applyFill="1" applyBorder="1" applyAlignment="1">
      <alignment vertical="center" wrapText="1"/>
    </xf>
    <xf numFmtId="0" fontId="51" fillId="0" borderId="7" xfId="52" applyFont="1" applyFill="1" applyBorder="1" applyAlignment="1">
      <alignment horizontal="center" vertical="center"/>
    </xf>
    <xf numFmtId="0" fontId="61" fillId="0" borderId="7" xfId="52" applyFont="1" applyFill="1" applyBorder="1" applyAlignment="1">
      <alignment horizontal="left" vertical="center" wrapText="1"/>
    </xf>
    <xf numFmtId="0" fontId="60" fillId="0" borderId="0" xfId="52" applyAlignment="1">
      <alignment vertical="center"/>
    </xf>
    <xf numFmtId="0" fontId="61" fillId="0" borderId="0" xfId="52" applyFont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right"/>
    </xf>
    <xf numFmtId="0" fontId="65" fillId="0" borderId="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8" fillId="0" borderId="7" xfId="0" applyFont="1" applyFill="1" applyBorder="1" applyAlignment="1">
      <alignment horizontal="left" vertical="center" wrapText="1"/>
    </xf>
    <xf numFmtId="0" fontId="43" fillId="0" borderId="7" xfId="0" applyFont="1" applyFill="1" applyBorder="1" applyAlignment="1">
      <alignment horizontal="center" vertical="center"/>
    </xf>
    <xf numFmtId="0" fontId="69" fillId="0" borderId="7" xfId="0" applyFont="1" applyFill="1" applyBorder="1" applyAlignment="1">
      <alignment horizontal="left" vertical="center" wrapText="1"/>
    </xf>
    <xf numFmtId="0" fontId="47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9" fillId="0" borderId="7" xfId="0" applyFont="1" applyFill="1" applyBorder="1" applyAlignment="1">
      <alignment wrapText="1"/>
    </xf>
    <xf numFmtId="0" fontId="43" fillId="0" borderId="7" xfId="0" applyFont="1" applyFill="1" applyBorder="1" applyAlignment="1">
      <alignment horizontal="center"/>
    </xf>
    <xf numFmtId="0" fontId="43" fillId="0" borderId="0" xfId="0" applyFont="1" applyFill="1"/>
    <xf numFmtId="0" fontId="68" fillId="0" borderId="7" xfId="0" applyFont="1" applyFill="1" applyBorder="1" applyAlignment="1">
      <alignment wrapText="1"/>
    </xf>
    <xf numFmtId="0" fontId="72" fillId="0" borderId="0" xfId="0" applyFont="1" applyFill="1" applyBorder="1"/>
    <xf numFmtId="0" fontId="68" fillId="0" borderId="7" xfId="0" applyFont="1" applyFill="1" applyBorder="1"/>
    <xf numFmtId="0" fontId="72" fillId="0" borderId="0" xfId="0" applyFont="1" applyFill="1" applyBorder="1" applyAlignment="1"/>
    <xf numFmtId="0" fontId="73" fillId="0" borderId="0" xfId="0" applyFont="1" applyFill="1" applyAlignment="1">
      <alignment horizontal="left"/>
    </xf>
    <xf numFmtId="0" fontId="29" fillId="0" borderId="0" xfId="0" applyFont="1" applyFill="1"/>
    <xf numFmtId="0" fontId="0" fillId="0" borderId="47" xfId="0" applyBorder="1" applyAlignment="1">
      <alignment wrapText="1"/>
    </xf>
    <xf numFmtId="0" fontId="1" fillId="0" borderId="0" xfId="53"/>
    <xf numFmtId="0" fontId="36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4" fillId="0" borderId="0" xfId="3" applyFont="1" applyBorder="1" applyAlignment="1">
      <alignment vertical="center" wrapText="1"/>
    </xf>
    <xf numFmtId="0" fontId="0" fillId="0" borderId="49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5" fillId="0" borderId="3" xfId="41" applyNumberFormat="1" applyFont="1" applyFill="1" applyBorder="1" applyAlignment="1" applyProtection="1">
      <alignment wrapText="1"/>
    </xf>
    <xf numFmtId="1" fontId="43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6" fillId="0" borderId="0" xfId="0" applyFont="1" applyAlignment="1">
      <alignment wrapText="1"/>
    </xf>
    <xf numFmtId="0" fontId="76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7" fillId="0" borderId="7" xfId="0" applyFont="1" applyBorder="1" applyAlignment="1">
      <alignment horizontal="center" vertical="center" wrapText="1"/>
    </xf>
    <xf numFmtId="0" fontId="76" fillId="2" borderId="9" xfId="0" applyFont="1" applyFill="1" applyBorder="1" applyAlignment="1">
      <alignment horizontal="left" vertical="center" wrapText="1"/>
    </xf>
    <xf numFmtId="0" fontId="78" fillId="0" borderId="5" xfId="0" applyFont="1" applyFill="1" applyBorder="1" applyAlignment="1">
      <alignment horizontal="center" vertical="center"/>
    </xf>
    <xf numFmtId="0" fontId="49" fillId="0" borderId="0" xfId="0" applyFont="1" applyAlignment="1">
      <alignment vertical="center" wrapText="1"/>
    </xf>
    <xf numFmtId="0" fontId="77" fillId="0" borderId="6" xfId="0" applyFont="1" applyBorder="1" applyAlignment="1">
      <alignment horizontal="center" vertical="center" wrapText="1"/>
    </xf>
    <xf numFmtId="0" fontId="76" fillId="2" borderId="7" xfId="0" applyFont="1" applyFill="1" applyBorder="1" applyAlignment="1">
      <alignment horizontal="left" vertical="center" wrapText="1"/>
    </xf>
    <xf numFmtId="0" fontId="79" fillId="0" borderId="7" xfId="0" applyFont="1" applyBorder="1" applyAlignment="1">
      <alignment horizontal="center" wrapText="1"/>
    </xf>
    <xf numFmtId="0" fontId="76" fillId="2" borderId="6" xfId="0" applyFont="1" applyFill="1" applyBorder="1" applyAlignment="1">
      <alignment horizontal="left" vertical="center" wrapText="1"/>
    </xf>
    <xf numFmtId="0" fontId="77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7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6" fillId="0" borderId="0" xfId="0" applyFont="1" applyAlignment="1"/>
    <xf numFmtId="0" fontId="76" fillId="0" borderId="0" xfId="0" applyFont="1" applyFill="1" applyAlignment="1">
      <alignment wrapText="1"/>
    </xf>
    <xf numFmtId="2" fontId="0" fillId="0" borderId="0" xfId="0" applyNumberFormat="1"/>
    <xf numFmtId="0" fontId="76" fillId="0" borderId="0" xfId="0" applyFont="1" applyFill="1" applyAlignment="1"/>
    <xf numFmtId="0" fontId="81" fillId="0" borderId="0" xfId="54" applyFill="1" applyProtection="1"/>
    <xf numFmtId="0" fontId="84" fillId="0" borderId="3" xfId="54" applyFont="1" applyFill="1" applyBorder="1" applyAlignment="1" applyProtection="1">
      <alignment horizontal="center" vertical="center"/>
    </xf>
    <xf numFmtId="0" fontId="84" fillId="0" borderId="3" xfId="54" applyFont="1" applyFill="1" applyBorder="1" applyAlignment="1" applyProtection="1">
      <alignment horizontal="center"/>
    </xf>
    <xf numFmtId="0" fontId="85" fillId="0" borderId="3" xfId="54" applyFont="1" applyFill="1" applyBorder="1" applyAlignment="1" applyProtection="1">
      <alignment horizontal="center" vertical="center"/>
    </xf>
    <xf numFmtId="0" fontId="85" fillId="0" borderId="3" xfId="54" applyFont="1" applyFill="1" applyBorder="1" applyAlignment="1" applyProtection="1">
      <alignment horizontal="left" vertical="center"/>
    </xf>
    <xf numFmtId="0" fontId="85" fillId="0" borderId="3" xfId="54" applyFont="1" applyFill="1" applyBorder="1" applyProtection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8" fillId="0" borderId="0" xfId="0" applyFont="1" applyAlignment="1">
      <alignment wrapText="1"/>
    </xf>
    <xf numFmtId="0" fontId="4" fillId="0" borderId="5" xfId="0" applyFont="1" applyBorder="1" applyAlignment="1">
      <alignment horizontal="center"/>
    </xf>
    <xf numFmtId="0" fontId="36" fillId="0" borderId="0" xfId="0" applyFont="1" applyBorder="1" applyAlignment="1">
      <alignment horizontal="center" vertical="center" wrapText="1"/>
    </xf>
    <xf numFmtId="0" fontId="0" fillId="0" borderId="48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43" fillId="0" borderId="0" xfId="0" applyFont="1" applyFill="1" applyBorder="1" applyAlignment="1"/>
    <xf numFmtId="0" fontId="43" fillId="0" borderId="0" xfId="0" applyFont="1" applyFill="1" applyAlignment="1"/>
    <xf numFmtId="0" fontId="66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4" fillId="0" borderId="2" xfId="52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80" fillId="0" borderId="7" xfId="0" applyNumberFormat="1" applyFont="1" applyFill="1" applyBorder="1" applyAlignment="1">
      <alignment horizontal="center" vertical="center"/>
    </xf>
    <xf numFmtId="0" fontId="82" fillId="0" borderId="3" xfId="54" applyFont="1" applyFill="1" applyBorder="1" applyAlignment="1" applyProtection="1">
      <alignment horizontal="center" vertical="center"/>
    </xf>
    <xf numFmtId="0" fontId="81" fillId="0" borderId="3" xfId="54" applyFill="1" applyBorder="1" applyProtection="1"/>
    <xf numFmtId="0" fontId="83" fillId="0" borderId="3" xfId="54" applyFont="1" applyFill="1" applyBorder="1" applyAlignment="1" applyProtection="1">
      <alignment horizontal="center" vertical="center"/>
    </xf>
    <xf numFmtId="0" fontId="1" fillId="0" borderId="0" xfId="54" applyFont="1" applyFill="1" applyAlignment="1" applyProtection="1">
      <alignment horizontal="center" wrapText="1"/>
    </xf>
    <xf numFmtId="0" fontId="81" fillId="0" borderId="0" xfId="54" applyFill="1" applyAlignment="1" applyProtection="1">
      <alignment horizontal="center" wrapText="1"/>
    </xf>
    <xf numFmtId="0" fontId="49" fillId="0" borderId="43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36" fillId="0" borderId="0" xfId="0" applyFont="1" applyBorder="1" applyAlignment="1">
      <alignment horizontal="center" vertical="center" wrapText="1"/>
    </xf>
    <xf numFmtId="0" fontId="76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50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4" fillId="0" borderId="0" xfId="3" applyFont="1" applyBorder="1" applyAlignment="1">
      <alignment horizontal="center" vertical="center" wrapText="1"/>
    </xf>
    <xf numFmtId="0" fontId="74" fillId="0" borderId="1" xfId="3" applyFont="1" applyBorder="1" applyAlignment="1">
      <alignment horizontal="center" vertical="center" wrapText="1"/>
    </xf>
    <xf numFmtId="0" fontId="0" fillId="0" borderId="48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6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" fillId="0" borderId="9" xfId="0" applyFont="1" applyBorder="1" applyAlignment="1">
      <alignment horizontal="center"/>
    </xf>
    <xf numFmtId="0" fontId="45" fillId="0" borderId="10" xfId="0" applyFont="1" applyBorder="1" applyAlignment="1">
      <alignment horizontal="center" vertical="center"/>
    </xf>
    <xf numFmtId="0" fontId="8" fillId="3" borderId="29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35" xfId="0" applyFont="1" applyBorder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3" fillId="0" borderId="0" xfId="0" applyFont="1" applyFill="1" applyBorder="1" applyAlignment="1"/>
    <xf numFmtId="0" fontId="43" fillId="0" borderId="0" xfId="0" applyFont="1" applyFill="1" applyAlignment="1"/>
    <xf numFmtId="0" fontId="72" fillId="0" borderId="0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65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67" fillId="0" borderId="0" xfId="0" applyFont="1" applyFill="1" applyBorder="1" applyAlignment="1">
      <alignment horizontal="center" wrapText="1"/>
    </xf>
    <xf numFmtId="0" fontId="43" fillId="0" borderId="0" xfId="0" applyFont="1" applyFill="1" applyBorder="1" applyAlignment="1">
      <alignment horizontal="center" vertical="top" wrapText="1"/>
    </xf>
    <xf numFmtId="0" fontId="57" fillId="0" borderId="0" xfId="0" applyFont="1" applyFill="1" applyBorder="1" applyAlignment="1">
      <alignment horizontal="center" vertical="top" wrapText="1"/>
    </xf>
    <xf numFmtId="0" fontId="33" fillId="0" borderId="10" xfId="52" applyFont="1" applyBorder="1" applyAlignment="1">
      <alignment horizontal="center" vertical="justify"/>
    </xf>
    <xf numFmtId="0" fontId="64" fillId="0" borderId="7" xfId="52" applyFont="1" applyBorder="1" applyAlignment="1">
      <alignment horizontal="center" vertical="center" wrapText="1"/>
    </xf>
    <xf numFmtId="0" fontId="64" fillId="0" borderId="2" xfId="52" applyFont="1" applyBorder="1" applyAlignment="1">
      <alignment horizontal="center" vertical="center" wrapText="1"/>
    </xf>
    <xf numFmtId="0" fontId="51" fillId="0" borderId="2" xfId="52" applyFont="1" applyBorder="1" applyAlignment="1">
      <alignment horizontal="left" vertical="center" wrapText="1"/>
    </xf>
    <xf numFmtId="0" fontId="51" fillId="0" borderId="12" xfId="52" applyFont="1" applyBorder="1" applyAlignment="1">
      <alignment horizontal="left" vertical="center" wrapText="1"/>
    </xf>
    <xf numFmtId="0" fontId="51" fillId="0" borderId="6" xfId="52" applyFont="1" applyBorder="1" applyAlignment="1">
      <alignment horizontal="left" vertical="center" wrapText="1"/>
    </xf>
    <xf numFmtId="0" fontId="61" fillId="0" borderId="0" xfId="52" applyFont="1" applyAlignment="1">
      <alignment horizontal="center" vertical="center"/>
    </xf>
    <xf numFmtId="0" fontId="63" fillId="0" borderId="9" xfId="52" applyFont="1" applyFill="1" applyBorder="1" applyAlignment="1">
      <alignment horizontal="center" vertical="center"/>
    </xf>
    <xf numFmtId="0" fontId="55" fillId="0" borderId="8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0" fillId="0" borderId="0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40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5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tabSelected="1" showRuler="0" zoomScaleNormal="100" workbookViewId="0">
      <selection activeCell="K10" sqref="K10"/>
    </sheetView>
  </sheetViews>
  <sheetFormatPr defaultRowHeight="15" x14ac:dyDescent="0.25"/>
  <cols>
    <col min="1" max="1" width="5" style="200" customWidth="1"/>
    <col min="2" max="3" width="40" style="200" customWidth="1"/>
    <col min="4" max="4" width="10" style="200" customWidth="1"/>
    <col min="5" max="5" width="15" style="200" customWidth="1"/>
    <col min="6" max="256" width="9.140625" style="200"/>
    <col min="257" max="257" width="5" style="200" customWidth="1"/>
    <col min="258" max="259" width="40" style="200" customWidth="1"/>
    <col min="260" max="260" width="10" style="200" customWidth="1"/>
    <col min="261" max="261" width="15" style="200" customWidth="1"/>
    <col min="262" max="512" width="9.140625" style="200"/>
    <col min="513" max="513" width="5" style="200" customWidth="1"/>
    <col min="514" max="515" width="40" style="200" customWidth="1"/>
    <col min="516" max="516" width="10" style="200" customWidth="1"/>
    <col min="517" max="517" width="15" style="200" customWidth="1"/>
    <col min="518" max="768" width="9.140625" style="200"/>
    <col min="769" max="769" width="5" style="200" customWidth="1"/>
    <col min="770" max="771" width="40" style="200" customWidth="1"/>
    <col min="772" max="772" width="10" style="200" customWidth="1"/>
    <col min="773" max="773" width="15" style="200" customWidth="1"/>
    <col min="774" max="1024" width="9.140625" style="200"/>
    <col min="1025" max="1025" width="5" style="200" customWidth="1"/>
    <col min="1026" max="1027" width="40" style="200" customWidth="1"/>
    <col min="1028" max="1028" width="10" style="200" customWidth="1"/>
    <col min="1029" max="1029" width="15" style="200" customWidth="1"/>
    <col min="1030" max="1280" width="9.140625" style="200"/>
    <col min="1281" max="1281" width="5" style="200" customWidth="1"/>
    <col min="1282" max="1283" width="40" style="200" customWidth="1"/>
    <col min="1284" max="1284" width="10" style="200" customWidth="1"/>
    <col min="1285" max="1285" width="15" style="200" customWidth="1"/>
    <col min="1286" max="1536" width="9.140625" style="200"/>
    <col min="1537" max="1537" width="5" style="200" customWidth="1"/>
    <col min="1538" max="1539" width="40" style="200" customWidth="1"/>
    <col min="1540" max="1540" width="10" style="200" customWidth="1"/>
    <col min="1541" max="1541" width="15" style="200" customWidth="1"/>
    <col min="1542" max="1792" width="9.140625" style="200"/>
    <col min="1793" max="1793" width="5" style="200" customWidth="1"/>
    <col min="1794" max="1795" width="40" style="200" customWidth="1"/>
    <col min="1796" max="1796" width="10" style="200" customWidth="1"/>
    <col min="1797" max="1797" width="15" style="200" customWidth="1"/>
    <col min="1798" max="2048" width="9.140625" style="200"/>
    <col min="2049" max="2049" width="5" style="200" customWidth="1"/>
    <col min="2050" max="2051" width="40" style="200" customWidth="1"/>
    <col min="2052" max="2052" width="10" style="200" customWidth="1"/>
    <col min="2053" max="2053" width="15" style="200" customWidth="1"/>
    <col min="2054" max="2304" width="9.140625" style="200"/>
    <col min="2305" max="2305" width="5" style="200" customWidth="1"/>
    <col min="2306" max="2307" width="40" style="200" customWidth="1"/>
    <col min="2308" max="2308" width="10" style="200" customWidth="1"/>
    <col min="2309" max="2309" width="15" style="200" customWidth="1"/>
    <col min="2310" max="2560" width="9.140625" style="200"/>
    <col min="2561" max="2561" width="5" style="200" customWidth="1"/>
    <col min="2562" max="2563" width="40" style="200" customWidth="1"/>
    <col min="2564" max="2564" width="10" style="200" customWidth="1"/>
    <col min="2565" max="2565" width="15" style="200" customWidth="1"/>
    <col min="2566" max="2816" width="9.140625" style="200"/>
    <col min="2817" max="2817" width="5" style="200" customWidth="1"/>
    <col min="2818" max="2819" width="40" style="200" customWidth="1"/>
    <col min="2820" max="2820" width="10" style="200" customWidth="1"/>
    <col min="2821" max="2821" width="15" style="200" customWidth="1"/>
    <col min="2822" max="3072" width="9.140625" style="200"/>
    <col min="3073" max="3073" width="5" style="200" customWidth="1"/>
    <col min="3074" max="3075" width="40" style="200" customWidth="1"/>
    <col min="3076" max="3076" width="10" style="200" customWidth="1"/>
    <col min="3077" max="3077" width="15" style="200" customWidth="1"/>
    <col min="3078" max="3328" width="9.140625" style="200"/>
    <col min="3329" max="3329" width="5" style="200" customWidth="1"/>
    <col min="3330" max="3331" width="40" style="200" customWidth="1"/>
    <col min="3332" max="3332" width="10" style="200" customWidth="1"/>
    <col min="3333" max="3333" width="15" style="200" customWidth="1"/>
    <col min="3334" max="3584" width="9.140625" style="200"/>
    <col min="3585" max="3585" width="5" style="200" customWidth="1"/>
    <col min="3586" max="3587" width="40" style="200" customWidth="1"/>
    <col min="3588" max="3588" width="10" style="200" customWidth="1"/>
    <col min="3589" max="3589" width="15" style="200" customWidth="1"/>
    <col min="3590" max="3840" width="9.140625" style="200"/>
    <col min="3841" max="3841" width="5" style="200" customWidth="1"/>
    <col min="3842" max="3843" width="40" style="200" customWidth="1"/>
    <col min="3844" max="3844" width="10" style="200" customWidth="1"/>
    <col min="3845" max="3845" width="15" style="200" customWidth="1"/>
    <col min="3846" max="4096" width="9.140625" style="200"/>
    <col min="4097" max="4097" width="5" style="200" customWidth="1"/>
    <col min="4098" max="4099" width="40" style="200" customWidth="1"/>
    <col min="4100" max="4100" width="10" style="200" customWidth="1"/>
    <col min="4101" max="4101" width="15" style="200" customWidth="1"/>
    <col min="4102" max="4352" width="9.140625" style="200"/>
    <col min="4353" max="4353" width="5" style="200" customWidth="1"/>
    <col min="4354" max="4355" width="40" style="200" customWidth="1"/>
    <col min="4356" max="4356" width="10" style="200" customWidth="1"/>
    <col min="4357" max="4357" width="15" style="200" customWidth="1"/>
    <col min="4358" max="4608" width="9.140625" style="200"/>
    <col min="4609" max="4609" width="5" style="200" customWidth="1"/>
    <col min="4610" max="4611" width="40" style="200" customWidth="1"/>
    <col min="4612" max="4612" width="10" style="200" customWidth="1"/>
    <col min="4613" max="4613" width="15" style="200" customWidth="1"/>
    <col min="4614" max="4864" width="9.140625" style="200"/>
    <col min="4865" max="4865" width="5" style="200" customWidth="1"/>
    <col min="4866" max="4867" width="40" style="200" customWidth="1"/>
    <col min="4868" max="4868" width="10" style="200" customWidth="1"/>
    <col min="4869" max="4869" width="15" style="200" customWidth="1"/>
    <col min="4870" max="5120" width="9.140625" style="200"/>
    <col min="5121" max="5121" width="5" style="200" customWidth="1"/>
    <col min="5122" max="5123" width="40" style="200" customWidth="1"/>
    <col min="5124" max="5124" width="10" style="200" customWidth="1"/>
    <col min="5125" max="5125" width="15" style="200" customWidth="1"/>
    <col min="5126" max="5376" width="9.140625" style="200"/>
    <col min="5377" max="5377" width="5" style="200" customWidth="1"/>
    <col min="5378" max="5379" width="40" style="200" customWidth="1"/>
    <col min="5380" max="5380" width="10" style="200" customWidth="1"/>
    <col min="5381" max="5381" width="15" style="200" customWidth="1"/>
    <col min="5382" max="5632" width="9.140625" style="200"/>
    <col min="5633" max="5633" width="5" style="200" customWidth="1"/>
    <col min="5634" max="5635" width="40" style="200" customWidth="1"/>
    <col min="5636" max="5636" width="10" style="200" customWidth="1"/>
    <col min="5637" max="5637" width="15" style="200" customWidth="1"/>
    <col min="5638" max="5888" width="9.140625" style="200"/>
    <col min="5889" max="5889" width="5" style="200" customWidth="1"/>
    <col min="5890" max="5891" width="40" style="200" customWidth="1"/>
    <col min="5892" max="5892" width="10" style="200" customWidth="1"/>
    <col min="5893" max="5893" width="15" style="200" customWidth="1"/>
    <col min="5894" max="6144" width="9.140625" style="200"/>
    <col min="6145" max="6145" width="5" style="200" customWidth="1"/>
    <col min="6146" max="6147" width="40" style="200" customWidth="1"/>
    <col min="6148" max="6148" width="10" style="200" customWidth="1"/>
    <col min="6149" max="6149" width="15" style="200" customWidth="1"/>
    <col min="6150" max="6400" width="9.140625" style="200"/>
    <col min="6401" max="6401" width="5" style="200" customWidth="1"/>
    <col min="6402" max="6403" width="40" style="200" customWidth="1"/>
    <col min="6404" max="6404" width="10" style="200" customWidth="1"/>
    <col min="6405" max="6405" width="15" style="200" customWidth="1"/>
    <col min="6406" max="6656" width="9.140625" style="200"/>
    <col min="6657" max="6657" width="5" style="200" customWidth="1"/>
    <col min="6658" max="6659" width="40" style="200" customWidth="1"/>
    <col min="6660" max="6660" width="10" style="200" customWidth="1"/>
    <col min="6661" max="6661" width="15" style="200" customWidth="1"/>
    <col min="6662" max="6912" width="9.140625" style="200"/>
    <col min="6913" max="6913" width="5" style="200" customWidth="1"/>
    <col min="6914" max="6915" width="40" style="200" customWidth="1"/>
    <col min="6916" max="6916" width="10" style="200" customWidth="1"/>
    <col min="6917" max="6917" width="15" style="200" customWidth="1"/>
    <col min="6918" max="7168" width="9.140625" style="200"/>
    <col min="7169" max="7169" width="5" style="200" customWidth="1"/>
    <col min="7170" max="7171" width="40" style="200" customWidth="1"/>
    <col min="7172" max="7172" width="10" style="200" customWidth="1"/>
    <col min="7173" max="7173" width="15" style="200" customWidth="1"/>
    <col min="7174" max="7424" width="9.140625" style="200"/>
    <col min="7425" max="7425" width="5" style="200" customWidth="1"/>
    <col min="7426" max="7427" width="40" style="200" customWidth="1"/>
    <col min="7428" max="7428" width="10" style="200" customWidth="1"/>
    <col min="7429" max="7429" width="15" style="200" customWidth="1"/>
    <col min="7430" max="7680" width="9.140625" style="200"/>
    <col min="7681" max="7681" width="5" style="200" customWidth="1"/>
    <col min="7682" max="7683" width="40" style="200" customWidth="1"/>
    <col min="7684" max="7684" width="10" style="200" customWidth="1"/>
    <col min="7685" max="7685" width="15" style="200" customWidth="1"/>
    <col min="7686" max="7936" width="9.140625" style="200"/>
    <col min="7937" max="7937" width="5" style="200" customWidth="1"/>
    <col min="7938" max="7939" width="40" style="200" customWidth="1"/>
    <col min="7940" max="7940" width="10" style="200" customWidth="1"/>
    <col min="7941" max="7941" width="15" style="200" customWidth="1"/>
    <col min="7942" max="8192" width="9.140625" style="200"/>
    <col min="8193" max="8193" width="5" style="200" customWidth="1"/>
    <col min="8194" max="8195" width="40" style="200" customWidth="1"/>
    <col min="8196" max="8196" width="10" style="200" customWidth="1"/>
    <col min="8197" max="8197" width="15" style="200" customWidth="1"/>
    <col min="8198" max="8448" width="9.140625" style="200"/>
    <col min="8449" max="8449" width="5" style="200" customWidth="1"/>
    <col min="8450" max="8451" width="40" style="200" customWidth="1"/>
    <col min="8452" max="8452" width="10" style="200" customWidth="1"/>
    <col min="8453" max="8453" width="15" style="200" customWidth="1"/>
    <col min="8454" max="8704" width="9.140625" style="200"/>
    <col min="8705" max="8705" width="5" style="200" customWidth="1"/>
    <col min="8706" max="8707" width="40" style="200" customWidth="1"/>
    <col min="8708" max="8708" width="10" style="200" customWidth="1"/>
    <col min="8709" max="8709" width="15" style="200" customWidth="1"/>
    <col min="8710" max="8960" width="9.140625" style="200"/>
    <col min="8961" max="8961" width="5" style="200" customWidth="1"/>
    <col min="8962" max="8963" width="40" style="200" customWidth="1"/>
    <col min="8964" max="8964" width="10" style="200" customWidth="1"/>
    <col min="8965" max="8965" width="15" style="200" customWidth="1"/>
    <col min="8966" max="9216" width="9.140625" style="200"/>
    <col min="9217" max="9217" width="5" style="200" customWidth="1"/>
    <col min="9218" max="9219" width="40" style="200" customWidth="1"/>
    <col min="9220" max="9220" width="10" style="200" customWidth="1"/>
    <col min="9221" max="9221" width="15" style="200" customWidth="1"/>
    <col min="9222" max="9472" width="9.140625" style="200"/>
    <col min="9473" max="9473" width="5" style="200" customWidth="1"/>
    <col min="9474" max="9475" width="40" style="200" customWidth="1"/>
    <col min="9476" max="9476" width="10" style="200" customWidth="1"/>
    <col min="9477" max="9477" width="15" style="200" customWidth="1"/>
    <col min="9478" max="9728" width="9.140625" style="200"/>
    <col min="9729" max="9729" width="5" style="200" customWidth="1"/>
    <col min="9730" max="9731" width="40" style="200" customWidth="1"/>
    <col min="9732" max="9732" width="10" style="200" customWidth="1"/>
    <col min="9733" max="9733" width="15" style="200" customWidth="1"/>
    <col min="9734" max="9984" width="9.140625" style="200"/>
    <col min="9985" max="9985" width="5" style="200" customWidth="1"/>
    <col min="9986" max="9987" width="40" style="200" customWidth="1"/>
    <col min="9988" max="9988" width="10" style="200" customWidth="1"/>
    <col min="9989" max="9989" width="15" style="200" customWidth="1"/>
    <col min="9990" max="10240" width="9.140625" style="200"/>
    <col min="10241" max="10241" width="5" style="200" customWidth="1"/>
    <col min="10242" max="10243" width="40" style="200" customWidth="1"/>
    <col min="10244" max="10244" width="10" style="200" customWidth="1"/>
    <col min="10245" max="10245" width="15" style="200" customWidth="1"/>
    <col min="10246" max="10496" width="9.140625" style="200"/>
    <col min="10497" max="10497" width="5" style="200" customWidth="1"/>
    <col min="10498" max="10499" width="40" style="200" customWidth="1"/>
    <col min="10500" max="10500" width="10" style="200" customWidth="1"/>
    <col min="10501" max="10501" width="15" style="200" customWidth="1"/>
    <col min="10502" max="10752" width="9.140625" style="200"/>
    <col min="10753" max="10753" width="5" style="200" customWidth="1"/>
    <col min="10754" max="10755" width="40" style="200" customWidth="1"/>
    <col min="10756" max="10756" width="10" style="200" customWidth="1"/>
    <col min="10757" max="10757" width="15" style="200" customWidth="1"/>
    <col min="10758" max="11008" width="9.140625" style="200"/>
    <col min="11009" max="11009" width="5" style="200" customWidth="1"/>
    <col min="11010" max="11011" width="40" style="200" customWidth="1"/>
    <col min="11012" max="11012" width="10" style="200" customWidth="1"/>
    <col min="11013" max="11013" width="15" style="200" customWidth="1"/>
    <col min="11014" max="11264" width="9.140625" style="200"/>
    <col min="11265" max="11265" width="5" style="200" customWidth="1"/>
    <col min="11266" max="11267" width="40" style="200" customWidth="1"/>
    <col min="11268" max="11268" width="10" style="200" customWidth="1"/>
    <col min="11269" max="11269" width="15" style="200" customWidth="1"/>
    <col min="11270" max="11520" width="9.140625" style="200"/>
    <col min="11521" max="11521" width="5" style="200" customWidth="1"/>
    <col min="11522" max="11523" width="40" style="200" customWidth="1"/>
    <col min="11524" max="11524" width="10" style="200" customWidth="1"/>
    <col min="11525" max="11525" width="15" style="200" customWidth="1"/>
    <col min="11526" max="11776" width="9.140625" style="200"/>
    <col min="11777" max="11777" width="5" style="200" customWidth="1"/>
    <col min="11778" max="11779" width="40" style="200" customWidth="1"/>
    <col min="11780" max="11780" width="10" style="200" customWidth="1"/>
    <col min="11781" max="11781" width="15" style="200" customWidth="1"/>
    <col min="11782" max="12032" width="9.140625" style="200"/>
    <col min="12033" max="12033" width="5" style="200" customWidth="1"/>
    <col min="12034" max="12035" width="40" style="200" customWidth="1"/>
    <col min="12036" max="12036" width="10" style="200" customWidth="1"/>
    <col min="12037" max="12037" width="15" style="200" customWidth="1"/>
    <col min="12038" max="12288" width="9.140625" style="200"/>
    <col min="12289" max="12289" width="5" style="200" customWidth="1"/>
    <col min="12290" max="12291" width="40" style="200" customWidth="1"/>
    <col min="12292" max="12292" width="10" style="200" customWidth="1"/>
    <col min="12293" max="12293" width="15" style="200" customWidth="1"/>
    <col min="12294" max="12544" width="9.140625" style="200"/>
    <col min="12545" max="12545" width="5" style="200" customWidth="1"/>
    <col min="12546" max="12547" width="40" style="200" customWidth="1"/>
    <col min="12548" max="12548" width="10" style="200" customWidth="1"/>
    <col min="12549" max="12549" width="15" style="200" customWidth="1"/>
    <col min="12550" max="12800" width="9.140625" style="200"/>
    <col min="12801" max="12801" width="5" style="200" customWidth="1"/>
    <col min="12802" max="12803" width="40" style="200" customWidth="1"/>
    <col min="12804" max="12804" width="10" style="200" customWidth="1"/>
    <col min="12805" max="12805" width="15" style="200" customWidth="1"/>
    <col min="12806" max="13056" width="9.140625" style="200"/>
    <col min="13057" max="13057" width="5" style="200" customWidth="1"/>
    <col min="13058" max="13059" width="40" style="200" customWidth="1"/>
    <col min="13060" max="13060" width="10" style="200" customWidth="1"/>
    <col min="13061" max="13061" width="15" style="200" customWidth="1"/>
    <col min="13062" max="13312" width="9.140625" style="200"/>
    <col min="13313" max="13313" width="5" style="200" customWidth="1"/>
    <col min="13314" max="13315" width="40" style="200" customWidth="1"/>
    <col min="13316" max="13316" width="10" style="200" customWidth="1"/>
    <col min="13317" max="13317" width="15" style="200" customWidth="1"/>
    <col min="13318" max="13568" width="9.140625" style="200"/>
    <col min="13569" max="13569" width="5" style="200" customWidth="1"/>
    <col min="13570" max="13571" width="40" style="200" customWidth="1"/>
    <col min="13572" max="13572" width="10" style="200" customWidth="1"/>
    <col min="13573" max="13573" width="15" style="200" customWidth="1"/>
    <col min="13574" max="13824" width="9.140625" style="200"/>
    <col min="13825" max="13825" width="5" style="200" customWidth="1"/>
    <col min="13826" max="13827" width="40" style="200" customWidth="1"/>
    <col min="13828" max="13828" width="10" style="200" customWidth="1"/>
    <col min="13829" max="13829" width="15" style="200" customWidth="1"/>
    <col min="13830" max="14080" width="9.140625" style="200"/>
    <col min="14081" max="14081" width="5" style="200" customWidth="1"/>
    <col min="14082" max="14083" width="40" style="200" customWidth="1"/>
    <col min="14084" max="14084" width="10" style="200" customWidth="1"/>
    <col min="14085" max="14085" width="15" style="200" customWidth="1"/>
    <col min="14086" max="14336" width="9.140625" style="200"/>
    <col min="14337" max="14337" width="5" style="200" customWidth="1"/>
    <col min="14338" max="14339" width="40" style="200" customWidth="1"/>
    <col min="14340" max="14340" width="10" style="200" customWidth="1"/>
    <col min="14341" max="14341" width="15" style="200" customWidth="1"/>
    <col min="14342" max="14592" width="9.140625" style="200"/>
    <col min="14593" max="14593" width="5" style="200" customWidth="1"/>
    <col min="14594" max="14595" width="40" style="200" customWidth="1"/>
    <col min="14596" max="14596" width="10" style="200" customWidth="1"/>
    <col min="14597" max="14597" width="15" style="200" customWidth="1"/>
    <col min="14598" max="14848" width="9.140625" style="200"/>
    <col min="14849" max="14849" width="5" style="200" customWidth="1"/>
    <col min="14850" max="14851" width="40" style="200" customWidth="1"/>
    <col min="14852" max="14852" width="10" style="200" customWidth="1"/>
    <col min="14853" max="14853" width="15" style="200" customWidth="1"/>
    <col min="14854" max="15104" width="9.140625" style="200"/>
    <col min="15105" max="15105" width="5" style="200" customWidth="1"/>
    <col min="15106" max="15107" width="40" style="200" customWidth="1"/>
    <col min="15108" max="15108" width="10" style="200" customWidth="1"/>
    <col min="15109" max="15109" width="15" style="200" customWidth="1"/>
    <col min="15110" max="15360" width="9.140625" style="200"/>
    <col min="15361" max="15361" width="5" style="200" customWidth="1"/>
    <col min="15362" max="15363" width="40" style="200" customWidth="1"/>
    <col min="15364" max="15364" width="10" style="200" customWidth="1"/>
    <col min="15365" max="15365" width="15" style="200" customWidth="1"/>
    <col min="15366" max="15616" width="9.140625" style="200"/>
    <col min="15617" max="15617" width="5" style="200" customWidth="1"/>
    <col min="15618" max="15619" width="40" style="200" customWidth="1"/>
    <col min="15620" max="15620" width="10" style="200" customWidth="1"/>
    <col min="15621" max="15621" width="15" style="200" customWidth="1"/>
    <col min="15622" max="15872" width="9.140625" style="200"/>
    <col min="15873" max="15873" width="5" style="200" customWidth="1"/>
    <col min="15874" max="15875" width="40" style="200" customWidth="1"/>
    <col min="15876" max="15876" width="10" style="200" customWidth="1"/>
    <col min="15877" max="15877" width="15" style="200" customWidth="1"/>
    <col min="15878" max="16128" width="9.140625" style="200"/>
    <col min="16129" max="16129" width="5" style="200" customWidth="1"/>
    <col min="16130" max="16131" width="40" style="200" customWidth="1"/>
    <col min="16132" max="16132" width="10" style="200" customWidth="1"/>
    <col min="16133" max="16133" width="15" style="200" customWidth="1"/>
    <col min="16134" max="16384" width="9.140625" style="200"/>
  </cols>
  <sheetData>
    <row r="1" spans="1:5" x14ac:dyDescent="0.25">
      <c r="E1" s="200" t="s">
        <v>17</v>
      </c>
    </row>
    <row r="2" spans="1:5" ht="41.25" customHeight="1" x14ac:dyDescent="0.25">
      <c r="A2" s="235" t="s">
        <v>684</v>
      </c>
      <c r="B2" s="236"/>
      <c r="C2" s="236"/>
      <c r="D2" s="236"/>
      <c r="E2" s="236"/>
    </row>
    <row r="4" spans="1:5" ht="21" x14ac:dyDescent="0.25">
      <c r="A4" s="232" t="s">
        <v>205</v>
      </c>
      <c r="B4" s="233"/>
      <c r="C4" s="233"/>
      <c r="D4" s="233"/>
      <c r="E4" s="233"/>
    </row>
    <row r="5" spans="1:5" ht="18.75" x14ac:dyDescent="0.25">
      <c r="A5" s="234"/>
      <c r="B5" s="233"/>
      <c r="C5" s="233"/>
      <c r="D5" s="233"/>
      <c r="E5" s="233"/>
    </row>
    <row r="6" spans="1:5" ht="18.75" x14ac:dyDescent="0.3">
      <c r="A6" s="201" t="s">
        <v>315</v>
      </c>
      <c r="B6" s="202" t="s">
        <v>316</v>
      </c>
      <c r="C6" s="202" t="s">
        <v>317</v>
      </c>
      <c r="D6" s="202" t="s">
        <v>318</v>
      </c>
      <c r="E6" s="202" t="s">
        <v>0</v>
      </c>
    </row>
    <row r="7" spans="1:5" ht="15.75" x14ac:dyDescent="0.25">
      <c r="A7" s="203">
        <v>1</v>
      </c>
      <c r="B7" s="204" t="s">
        <v>319</v>
      </c>
      <c r="C7" s="204" t="s">
        <v>320</v>
      </c>
      <c r="D7" s="203" t="s">
        <v>321</v>
      </c>
      <c r="E7" s="205">
        <v>1550</v>
      </c>
    </row>
    <row r="8" spans="1:5" ht="15.75" x14ac:dyDescent="0.25">
      <c r="A8" s="203">
        <v>2</v>
      </c>
      <c r="B8" s="204" t="s">
        <v>322</v>
      </c>
      <c r="C8" s="204" t="s">
        <v>323</v>
      </c>
      <c r="D8" s="203" t="s">
        <v>10</v>
      </c>
      <c r="E8" s="205">
        <v>8000</v>
      </c>
    </row>
    <row r="9" spans="1:5" ht="15.75" x14ac:dyDescent="0.25">
      <c r="A9" s="203">
        <v>3</v>
      </c>
      <c r="B9" s="204" t="s">
        <v>324</v>
      </c>
      <c r="C9" s="204" t="s">
        <v>325</v>
      </c>
      <c r="D9" s="203" t="s">
        <v>10</v>
      </c>
      <c r="E9" s="205">
        <v>39000</v>
      </c>
    </row>
    <row r="10" spans="1:5" ht="15.75" x14ac:dyDescent="0.25">
      <c r="A10" s="203">
        <v>4</v>
      </c>
      <c r="B10" s="204" t="s">
        <v>326</v>
      </c>
      <c r="C10" s="204" t="s">
        <v>327</v>
      </c>
      <c r="D10" s="203" t="s">
        <v>328</v>
      </c>
      <c r="E10" s="205">
        <v>445</v>
      </c>
    </row>
    <row r="11" spans="1:5" ht="15.75" x14ac:dyDescent="0.25">
      <c r="A11" s="203">
        <v>5</v>
      </c>
      <c r="B11" s="204" t="s">
        <v>329</v>
      </c>
      <c r="C11" s="204" t="s">
        <v>330</v>
      </c>
      <c r="D11" s="203" t="s">
        <v>331</v>
      </c>
      <c r="E11" s="205">
        <v>24</v>
      </c>
    </row>
    <row r="12" spans="1:5" ht="15.75" x14ac:dyDescent="0.25">
      <c r="A12" s="203">
        <v>6</v>
      </c>
      <c r="B12" s="204" t="s">
        <v>329</v>
      </c>
      <c r="C12" s="204" t="s">
        <v>332</v>
      </c>
      <c r="D12" s="203" t="s">
        <v>333</v>
      </c>
      <c r="E12" s="205">
        <v>1925</v>
      </c>
    </row>
    <row r="13" spans="1:5" ht="15.75" x14ac:dyDescent="0.25">
      <c r="A13" s="203">
        <v>7</v>
      </c>
      <c r="B13" s="204" t="s">
        <v>334</v>
      </c>
      <c r="C13" s="204" t="s">
        <v>335</v>
      </c>
      <c r="D13" s="203" t="s">
        <v>331</v>
      </c>
      <c r="E13" s="205">
        <v>2</v>
      </c>
    </row>
    <row r="14" spans="1:5" ht="15.75" x14ac:dyDescent="0.25">
      <c r="A14" s="203">
        <v>8</v>
      </c>
      <c r="B14" s="204" t="s">
        <v>336</v>
      </c>
      <c r="C14" s="204" t="s">
        <v>337</v>
      </c>
      <c r="D14" s="203" t="s">
        <v>328</v>
      </c>
      <c r="E14" s="205">
        <v>5</v>
      </c>
    </row>
    <row r="15" spans="1:5" ht="15.75" x14ac:dyDescent="0.25">
      <c r="A15" s="203">
        <v>9</v>
      </c>
      <c r="B15" s="204" t="s">
        <v>336</v>
      </c>
      <c r="C15" s="204" t="s">
        <v>338</v>
      </c>
      <c r="D15" s="203" t="s">
        <v>328</v>
      </c>
      <c r="E15" s="205">
        <v>4</v>
      </c>
    </row>
    <row r="16" spans="1:5" ht="15.75" x14ac:dyDescent="0.25">
      <c r="A16" s="203">
        <v>10</v>
      </c>
      <c r="B16" s="204" t="s">
        <v>339</v>
      </c>
      <c r="C16" s="204" t="s">
        <v>340</v>
      </c>
      <c r="D16" s="203" t="s">
        <v>341</v>
      </c>
      <c r="E16" s="205">
        <v>5</v>
      </c>
    </row>
    <row r="17" spans="1:5" ht="15.75" x14ac:dyDescent="0.25">
      <c r="A17" s="203">
        <v>11</v>
      </c>
      <c r="B17" s="204" t="s">
        <v>342</v>
      </c>
      <c r="C17" s="204" t="s">
        <v>343</v>
      </c>
      <c r="D17" s="203" t="s">
        <v>10</v>
      </c>
      <c r="E17" s="205">
        <v>88000</v>
      </c>
    </row>
    <row r="18" spans="1:5" ht="15.75" x14ac:dyDescent="0.25">
      <c r="A18" s="203">
        <v>12</v>
      </c>
      <c r="B18" s="204" t="s">
        <v>344</v>
      </c>
      <c r="C18" s="204" t="s">
        <v>345</v>
      </c>
      <c r="D18" s="203" t="s">
        <v>346</v>
      </c>
      <c r="E18" s="205">
        <v>20</v>
      </c>
    </row>
    <row r="19" spans="1:5" ht="15.75" x14ac:dyDescent="0.25">
      <c r="A19" s="203">
        <v>13</v>
      </c>
      <c r="B19" s="204" t="s">
        <v>347</v>
      </c>
      <c r="C19" s="204" t="s">
        <v>348</v>
      </c>
      <c r="D19" s="203" t="s">
        <v>328</v>
      </c>
      <c r="E19" s="205">
        <v>2670</v>
      </c>
    </row>
    <row r="20" spans="1:5" ht="15.75" x14ac:dyDescent="0.25">
      <c r="A20" s="203">
        <v>14</v>
      </c>
      <c r="B20" s="204" t="s">
        <v>349</v>
      </c>
      <c r="C20" s="204" t="s">
        <v>350</v>
      </c>
      <c r="D20" s="203" t="s">
        <v>328</v>
      </c>
      <c r="E20" s="205">
        <v>334</v>
      </c>
    </row>
    <row r="21" spans="1:5" ht="15.75" x14ac:dyDescent="0.25">
      <c r="A21" s="203">
        <v>15</v>
      </c>
      <c r="B21" s="204" t="s">
        <v>351</v>
      </c>
      <c r="C21" s="204" t="s">
        <v>352</v>
      </c>
      <c r="D21" s="203" t="s">
        <v>328</v>
      </c>
      <c r="E21" s="205">
        <v>24</v>
      </c>
    </row>
    <row r="22" spans="1:5" ht="15.75" x14ac:dyDescent="0.25">
      <c r="A22" s="203">
        <v>16</v>
      </c>
      <c r="B22" s="204" t="s">
        <v>353</v>
      </c>
      <c r="C22" s="204" t="s">
        <v>354</v>
      </c>
      <c r="D22" s="203" t="s">
        <v>331</v>
      </c>
      <c r="E22" s="205">
        <v>16</v>
      </c>
    </row>
    <row r="23" spans="1:5" ht="15.75" x14ac:dyDescent="0.25">
      <c r="A23" s="203">
        <v>17</v>
      </c>
      <c r="B23" s="204" t="s">
        <v>355</v>
      </c>
      <c r="C23" s="204" t="s">
        <v>356</v>
      </c>
      <c r="D23" s="203" t="s">
        <v>328</v>
      </c>
      <c r="E23" s="205">
        <v>388</v>
      </c>
    </row>
    <row r="24" spans="1:5" ht="15.75" x14ac:dyDescent="0.25">
      <c r="A24" s="203">
        <v>18</v>
      </c>
      <c r="B24" s="204" t="s">
        <v>357</v>
      </c>
      <c r="C24" s="204" t="s">
        <v>358</v>
      </c>
      <c r="D24" s="203" t="s">
        <v>333</v>
      </c>
      <c r="E24" s="205">
        <v>3129</v>
      </c>
    </row>
    <row r="25" spans="1:5" ht="15.75" x14ac:dyDescent="0.25">
      <c r="A25" s="203">
        <v>19</v>
      </c>
      <c r="B25" s="204" t="s">
        <v>359</v>
      </c>
      <c r="C25" s="204" t="s">
        <v>360</v>
      </c>
      <c r="D25" s="203" t="s">
        <v>10</v>
      </c>
      <c r="E25" s="205">
        <v>4000</v>
      </c>
    </row>
    <row r="26" spans="1:5" ht="15.75" x14ac:dyDescent="0.25">
      <c r="A26" s="203">
        <v>20</v>
      </c>
      <c r="B26" s="204" t="s">
        <v>361</v>
      </c>
      <c r="C26" s="204" t="s">
        <v>362</v>
      </c>
      <c r="D26" s="203" t="s">
        <v>333</v>
      </c>
      <c r="E26" s="205">
        <v>1456</v>
      </c>
    </row>
    <row r="27" spans="1:5" ht="15.75" x14ac:dyDescent="0.25">
      <c r="A27" s="203">
        <v>21</v>
      </c>
      <c r="B27" s="204" t="s">
        <v>363</v>
      </c>
      <c r="C27" s="204" t="s">
        <v>364</v>
      </c>
      <c r="D27" s="203" t="s">
        <v>333</v>
      </c>
      <c r="E27" s="205">
        <v>1456</v>
      </c>
    </row>
    <row r="28" spans="1:5" ht="15.75" x14ac:dyDescent="0.25">
      <c r="A28" s="203">
        <v>22</v>
      </c>
      <c r="B28" s="204" t="s">
        <v>365</v>
      </c>
      <c r="C28" s="204" t="s">
        <v>366</v>
      </c>
      <c r="D28" s="203" t="s">
        <v>331</v>
      </c>
      <c r="E28" s="205">
        <v>2</v>
      </c>
    </row>
    <row r="29" spans="1:5" ht="15.75" x14ac:dyDescent="0.25">
      <c r="A29" s="203">
        <v>23</v>
      </c>
      <c r="B29" s="204" t="s">
        <v>367</v>
      </c>
      <c r="C29" s="204" t="s">
        <v>368</v>
      </c>
      <c r="D29" s="203" t="s">
        <v>346</v>
      </c>
      <c r="E29" s="205">
        <v>30</v>
      </c>
    </row>
    <row r="30" spans="1:5" ht="15.75" x14ac:dyDescent="0.25">
      <c r="A30" s="203">
        <v>24</v>
      </c>
      <c r="B30" s="204" t="s">
        <v>369</v>
      </c>
      <c r="C30" s="204" t="s">
        <v>370</v>
      </c>
      <c r="D30" s="203" t="s">
        <v>321</v>
      </c>
      <c r="E30" s="205">
        <v>8600</v>
      </c>
    </row>
    <row r="31" spans="1:5" ht="15.75" x14ac:dyDescent="0.25">
      <c r="A31" s="203">
        <v>25</v>
      </c>
      <c r="B31" s="204" t="s">
        <v>371</v>
      </c>
      <c r="C31" s="204" t="s">
        <v>372</v>
      </c>
      <c r="D31" s="203" t="s">
        <v>321</v>
      </c>
      <c r="E31" s="205">
        <v>9900</v>
      </c>
    </row>
    <row r="32" spans="1:5" ht="15.75" x14ac:dyDescent="0.25">
      <c r="A32" s="203">
        <v>26</v>
      </c>
      <c r="B32" s="204" t="s">
        <v>373</v>
      </c>
      <c r="C32" s="204" t="s">
        <v>374</v>
      </c>
      <c r="D32" s="203" t="s">
        <v>341</v>
      </c>
      <c r="E32" s="205">
        <v>28</v>
      </c>
    </row>
    <row r="33" spans="1:5" ht="15.75" x14ac:dyDescent="0.25">
      <c r="A33" s="203">
        <v>27</v>
      </c>
      <c r="B33" s="204" t="s">
        <v>373</v>
      </c>
      <c r="C33" s="204" t="s">
        <v>375</v>
      </c>
      <c r="D33" s="203" t="s">
        <v>341</v>
      </c>
      <c r="E33" s="205">
        <v>84</v>
      </c>
    </row>
    <row r="34" spans="1:5" ht="15.75" x14ac:dyDescent="0.25">
      <c r="A34" s="203">
        <v>28</v>
      </c>
      <c r="B34" s="204" t="s">
        <v>373</v>
      </c>
      <c r="C34" s="204" t="s">
        <v>376</v>
      </c>
      <c r="D34" s="203" t="s">
        <v>341</v>
      </c>
      <c r="E34" s="205">
        <v>662</v>
      </c>
    </row>
    <row r="35" spans="1:5" ht="15.75" x14ac:dyDescent="0.25">
      <c r="A35" s="203">
        <v>29</v>
      </c>
      <c r="B35" s="204" t="s">
        <v>373</v>
      </c>
      <c r="C35" s="204" t="s">
        <v>377</v>
      </c>
      <c r="D35" s="203" t="s">
        <v>341</v>
      </c>
      <c r="E35" s="205">
        <v>218</v>
      </c>
    </row>
    <row r="36" spans="1:5" ht="15.75" x14ac:dyDescent="0.25">
      <c r="A36" s="203">
        <v>30</v>
      </c>
      <c r="B36" s="204" t="s">
        <v>373</v>
      </c>
      <c r="C36" s="204" t="s">
        <v>378</v>
      </c>
      <c r="D36" s="203" t="s">
        <v>341</v>
      </c>
      <c r="E36" s="205">
        <v>544</v>
      </c>
    </row>
    <row r="37" spans="1:5" ht="15.75" x14ac:dyDescent="0.25">
      <c r="A37" s="203">
        <v>31</v>
      </c>
      <c r="B37" s="204" t="s">
        <v>373</v>
      </c>
      <c r="C37" s="204" t="s">
        <v>379</v>
      </c>
      <c r="D37" s="203" t="s">
        <v>341</v>
      </c>
      <c r="E37" s="205">
        <v>448</v>
      </c>
    </row>
    <row r="38" spans="1:5" ht="15.75" x14ac:dyDescent="0.25">
      <c r="A38" s="203">
        <v>32</v>
      </c>
      <c r="B38" s="204" t="s">
        <v>380</v>
      </c>
      <c r="C38" s="204" t="s">
        <v>381</v>
      </c>
      <c r="D38" s="203" t="s">
        <v>328</v>
      </c>
      <c r="E38" s="205">
        <v>5</v>
      </c>
    </row>
    <row r="39" spans="1:5" ht="15.75" x14ac:dyDescent="0.25">
      <c r="A39" s="203">
        <v>33</v>
      </c>
      <c r="B39" s="204" t="s">
        <v>382</v>
      </c>
      <c r="C39" s="204" t="s">
        <v>383</v>
      </c>
      <c r="D39" s="203" t="s">
        <v>333</v>
      </c>
      <c r="E39" s="205">
        <v>11340</v>
      </c>
    </row>
    <row r="40" spans="1:5" ht="15.75" x14ac:dyDescent="0.25">
      <c r="A40" s="203">
        <v>34</v>
      </c>
      <c r="B40" s="204" t="s">
        <v>384</v>
      </c>
      <c r="C40" s="204" t="s">
        <v>385</v>
      </c>
      <c r="D40" s="203" t="s">
        <v>333</v>
      </c>
      <c r="E40" s="205">
        <v>120</v>
      </c>
    </row>
    <row r="41" spans="1:5" ht="15.75" x14ac:dyDescent="0.25">
      <c r="A41" s="203">
        <v>35</v>
      </c>
      <c r="B41" s="204" t="s">
        <v>386</v>
      </c>
      <c r="C41" s="204" t="s">
        <v>387</v>
      </c>
      <c r="D41" s="203" t="s">
        <v>328</v>
      </c>
      <c r="E41" s="205">
        <v>80</v>
      </c>
    </row>
    <row r="42" spans="1:5" ht="15.75" x14ac:dyDescent="0.25">
      <c r="A42" s="203">
        <v>36</v>
      </c>
      <c r="B42" s="204" t="s">
        <v>388</v>
      </c>
      <c r="C42" s="204" t="s">
        <v>389</v>
      </c>
      <c r="D42" s="203" t="s">
        <v>328</v>
      </c>
      <c r="E42" s="205">
        <v>20</v>
      </c>
    </row>
    <row r="43" spans="1:5" ht="15.75" x14ac:dyDescent="0.25">
      <c r="A43" s="203">
        <v>37</v>
      </c>
      <c r="B43" s="204" t="s">
        <v>390</v>
      </c>
      <c r="C43" s="204" t="s">
        <v>391</v>
      </c>
      <c r="D43" s="203" t="s">
        <v>341</v>
      </c>
      <c r="E43" s="205">
        <v>4436</v>
      </c>
    </row>
    <row r="44" spans="1:5" ht="15.75" x14ac:dyDescent="0.25">
      <c r="A44" s="203">
        <v>38</v>
      </c>
      <c r="B44" s="204" t="s">
        <v>390</v>
      </c>
      <c r="C44" s="204" t="s">
        <v>392</v>
      </c>
      <c r="D44" s="203" t="s">
        <v>341</v>
      </c>
      <c r="E44" s="205">
        <v>64</v>
      </c>
    </row>
    <row r="45" spans="1:5" ht="15.75" x14ac:dyDescent="0.25">
      <c r="A45" s="203">
        <v>39</v>
      </c>
      <c r="B45" s="204" t="s">
        <v>393</v>
      </c>
      <c r="C45" s="204" t="s">
        <v>394</v>
      </c>
      <c r="D45" s="203" t="s">
        <v>328</v>
      </c>
      <c r="E45" s="205">
        <v>44</v>
      </c>
    </row>
    <row r="46" spans="1:5" ht="15.75" x14ac:dyDescent="0.25">
      <c r="A46" s="203">
        <v>40</v>
      </c>
      <c r="B46" s="204" t="s">
        <v>395</v>
      </c>
      <c r="C46" s="204" t="s">
        <v>396</v>
      </c>
      <c r="D46" s="203" t="s">
        <v>321</v>
      </c>
      <c r="E46" s="205">
        <v>350</v>
      </c>
    </row>
    <row r="47" spans="1:5" ht="15.75" x14ac:dyDescent="0.25">
      <c r="A47" s="203">
        <v>41</v>
      </c>
      <c r="B47" s="204" t="s">
        <v>397</v>
      </c>
      <c r="C47" s="204" t="s">
        <v>43</v>
      </c>
      <c r="D47" s="203" t="s">
        <v>341</v>
      </c>
      <c r="E47" s="205">
        <v>218</v>
      </c>
    </row>
    <row r="48" spans="1:5" ht="15.75" x14ac:dyDescent="0.25">
      <c r="A48" s="203">
        <v>42</v>
      </c>
      <c r="B48" s="204" t="s">
        <v>397</v>
      </c>
      <c r="C48" s="204" t="s">
        <v>398</v>
      </c>
      <c r="D48" s="203" t="s">
        <v>341</v>
      </c>
      <c r="E48" s="205">
        <v>4</v>
      </c>
    </row>
    <row r="49" spans="1:5" ht="15.75" x14ac:dyDescent="0.25">
      <c r="A49" s="203">
        <v>43</v>
      </c>
      <c r="B49" s="204" t="s">
        <v>399</v>
      </c>
      <c r="C49" s="204" t="s">
        <v>400</v>
      </c>
      <c r="D49" s="203" t="s">
        <v>328</v>
      </c>
      <c r="E49" s="205">
        <v>100</v>
      </c>
    </row>
    <row r="50" spans="1:5" ht="15.75" x14ac:dyDescent="0.25">
      <c r="A50" s="203">
        <v>44</v>
      </c>
      <c r="B50" s="204" t="s">
        <v>401</v>
      </c>
      <c r="C50" s="204" t="s">
        <v>402</v>
      </c>
      <c r="D50" s="203" t="s">
        <v>341</v>
      </c>
      <c r="E50" s="205">
        <v>29</v>
      </c>
    </row>
    <row r="51" spans="1:5" ht="15.75" x14ac:dyDescent="0.25">
      <c r="A51" s="203">
        <v>45</v>
      </c>
      <c r="B51" s="204" t="s">
        <v>403</v>
      </c>
      <c r="C51" s="204" t="s">
        <v>404</v>
      </c>
      <c r="D51" s="203" t="s">
        <v>405</v>
      </c>
      <c r="E51" s="205">
        <v>110</v>
      </c>
    </row>
    <row r="52" spans="1:5" ht="15.75" x14ac:dyDescent="0.25">
      <c r="A52" s="203">
        <v>46</v>
      </c>
      <c r="B52" s="204" t="s">
        <v>406</v>
      </c>
      <c r="C52" s="204" t="s">
        <v>407</v>
      </c>
      <c r="D52" s="203" t="s">
        <v>333</v>
      </c>
      <c r="E52" s="205">
        <v>168</v>
      </c>
    </row>
    <row r="53" spans="1:5" ht="15.75" x14ac:dyDescent="0.25">
      <c r="A53" s="203">
        <v>47</v>
      </c>
      <c r="B53" s="204" t="s">
        <v>408</v>
      </c>
      <c r="C53" s="204" t="s">
        <v>409</v>
      </c>
      <c r="D53" s="203" t="s">
        <v>346</v>
      </c>
      <c r="E53" s="205">
        <v>792</v>
      </c>
    </row>
    <row r="54" spans="1:5" ht="15.75" x14ac:dyDescent="0.25">
      <c r="A54" s="203">
        <v>48</v>
      </c>
      <c r="B54" s="204" t="s">
        <v>410</v>
      </c>
      <c r="C54" s="204" t="s">
        <v>411</v>
      </c>
      <c r="D54" s="203" t="s">
        <v>328</v>
      </c>
      <c r="E54" s="205">
        <v>511</v>
      </c>
    </row>
    <row r="55" spans="1:5" ht="15.75" x14ac:dyDescent="0.25">
      <c r="A55" s="203">
        <v>49</v>
      </c>
      <c r="B55" s="204" t="s">
        <v>412</v>
      </c>
      <c r="C55" s="204" t="s">
        <v>413</v>
      </c>
      <c r="D55" s="203" t="s">
        <v>321</v>
      </c>
      <c r="E55" s="205">
        <v>15020</v>
      </c>
    </row>
    <row r="56" spans="1:5" ht="15.75" x14ac:dyDescent="0.25">
      <c r="A56" s="203">
        <v>50</v>
      </c>
      <c r="B56" s="204" t="s">
        <v>414</v>
      </c>
      <c r="C56" s="204" t="s">
        <v>415</v>
      </c>
      <c r="D56" s="203" t="s">
        <v>341</v>
      </c>
      <c r="E56" s="205">
        <v>5</v>
      </c>
    </row>
    <row r="57" spans="1:5" ht="15.75" x14ac:dyDescent="0.25">
      <c r="A57" s="203">
        <v>51</v>
      </c>
      <c r="B57" s="204" t="s">
        <v>414</v>
      </c>
      <c r="C57" s="204" t="s">
        <v>416</v>
      </c>
      <c r="D57" s="203" t="s">
        <v>341</v>
      </c>
      <c r="E57" s="205">
        <v>18</v>
      </c>
    </row>
    <row r="58" spans="1:5" ht="15.75" x14ac:dyDescent="0.25">
      <c r="A58" s="203">
        <v>52</v>
      </c>
      <c r="B58" s="204" t="s">
        <v>414</v>
      </c>
      <c r="C58" s="204" t="s">
        <v>417</v>
      </c>
      <c r="D58" s="203" t="s">
        <v>341</v>
      </c>
      <c r="E58" s="205">
        <v>3</v>
      </c>
    </row>
    <row r="59" spans="1:5" ht="15.75" x14ac:dyDescent="0.25">
      <c r="A59" s="203">
        <v>53</v>
      </c>
      <c r="B59" s="204" t="s">
        <v>414</v>
      </c>
      <c r="C59" s="204" t="s">
        <v>120</v>
      </c>
      <c r="D59" s="203" t="s">
        <v>341</v>
      </c>
      <c r="E59" s="205">
        <v>741</v>
      </c>
    </row>
    <row r="60" spans="1:5" ht="15.75" x14ac:dyDescent="0.25">
      <c r="A60" s="203">
        <v>54</v>
      </c>
      <c r="B60" s="204" t="s">
        <v>418</v>
      </c>
      <c r="C60" s="204" t="s">
        <v>131</v>
      </c>
      <c r="D60" s="203" t="s">
        <v>341</v>
      </c>
      <c r="E60" s="205">
        <v>135</v>
      </c>
    </row>
    <row r="61" spans="1:5" ht="15.75" x14ac:dyDescent="0.25">
      <c r="A61" s="203">
        <v>55</v>
      </c>
      <c r="B61" s="204" t="s">
        <v>418</v>
      </c>
      <c r="C61" s="204" t="s">
        <v>419</v>
      </c>
      <c r="D61" s="203" t="s">
        <v>341</v>
      </c>
      <c r="E61" s="205">
        <v>21</v>
      </c>
    </row>
    <row r="62" spans="1:5" ht="15.75" x14ac:dyDescent="0.25">
      <c r="A62" s="203">
        <v>56</v>
      </c>
      <c r="B62" s="204" t="s">
        <v>420</v>
      </c>
      <c r="C62" s="204" t="s">
        <v>68</v>
      </c>
      <c r="D62" s="203" t="s">
        <v>341</v>
      </c>
      <c r="E62" s="205">
        <v>6</v>
      </c>
    </row>
    <row r="63" spans="1:5" ht="15.75" x14ac:dyDescent="0.25">
      <c r="A63" s="203">
        <v>57</v>
      </c>
      <c r="B63" s="204" t="s">
        <v>420</v>
      </c>
      <c r="C63" s="204" t="s">
        <v>421</v>
      </c>
      <c r="D63" s="203" t="s">
        <v>341</v>
      </c>
      <c r="E63" s="205">
        <v>4</v>
      </c>
    </row>
    <row r="64" spans="1:5" ht="15.75" x14ac:dyDescent="0.25">
      <c r="A64" s="203">
        <v>58</v>
      </c>
      <c r="B64" s="204" t="s">
        <v>420</v>
      </c>
      <c r="C64" s="204" t="s">
        <v>422</v>
      </c>
      <c r="D64" s="203" t="s">
        <v>341</v>
      </c>
      <c r="E64" s="205">
        <v>1</v>
      </c>
    </row>
    <row r="65" spans="1:5" ht="15.75" x14ac:dyDescent="0.25">
      <c r="A65" s="203">
        <v>59</v>
      </c>
      <c r="B65" s="204" t="s">
        <v>420</v>
      </c>
      <c r="C65" s="204" t="s">
        <v>423</v>
      </c>
      <c r="D65" s="203" t="s">
        <v>341</v>
      </c>
      <c r="E65" s="205">
        <v>1</v>
      </c>
    </row>
    <row r="66" spans="1:5" ht="15.75" x14ac:dyDescent="0.25">
      <c r="A66" s="203">
        <v>60</v>
      </c>
      <c r="B66" s="204" t="s">
        <v>424</v>
      </c>
      <c r="C66" s="204" t="s">
        <v>425</v>
      </c>
      <c r="D66" s="203" t="s">
        <v>341</v>
      </c>
      <c r="E66" s="205">
        <v>2</v>
      </c>
    </row>
    <row r="67" spans="1:5" ht="15.75" x14ac:dyDescent="0.25">
      <c r="A67" s="203">
        <v>61</v>
      </c>
      <c r="B67" s="204" t="s">
        <v>426</v>
      </c>
      <c r="C67" s="204" t="s">
        <v>427</v>
      </c>
      <c r="D67" s="203" t="s">
        <v>346</v>
      </c>
      <c r="E67" s="205">
        <v>47</v>
      </c>
    </row>
    <row r="68" spans="1:5" ht="15.75" x14ac:dyDescent="0.25">
      <c r="A68" s="203">
        <v>62</v>
      </c>
      <c r="B68" s="204" t="s">
        <v>428</v>
      </c>
      <c r="C68" s="204" t="s">
        <v>61</v>
      </c>
      <c r="D68" s="203" t="s">
        <v>341</v>
      </c>
      <c r="E68" s="205">
        <v>28</v>
      </c>
    </row>
    <row r="69" spans="1:5" ht="15.75" x14ac:dyDescent="0.25">
      <c r="A69" s="203">
        <v>63</v>
      </c>
      <c r="B69" s="204" t="s">
        <v>429</v>
      </c>
      <c r="C69" s="204" t="s">
        <v>430</v>
      </c>
      <c r="D69" s="203" t="s">
        <v>341</v>
      </c>
      <c r="E69" s="205">
        <v>11</v>
      </c>
    </row>
    <row r="70" spans="1:5" ht="15.75" x14ac:dyDescent="0.25">
      <c r="A70" s="203">
        <v>64</v>
      </c>
      <c r="B70" s="204" t="s">
        <v>429</v>
      </c>
      <c r="C70" s="204" t="s">
        <v>431</v>
      </c>
      <c r="D70" s="203" t="s">
        <v>341</v>
      </c>
      <c r="E70" s="205">
        <v>5</v>
      </c>
    </row>
    <row r="71" spans="1:5" ht="15.75" x14ac:dyDescent="0.25">
      <c r="A71" s="203">
        <v>65</v>
      </c>
      <c r="B71" s="204" t="s">
        <v>429</v>
      </c>
      <c r="C71" s="204" t="s">
        <v>432</v>
      </c>
      <c r="D71" s="203" t="s">
        <v>341</v>
      </c>
      <c r="E71" s="205">
        <v>10</v>
      </c>
    </row>
    <row r="72" spans="1:5" ht="15.75" x14ac:dyDescent="0.25">
      <c r="A72" s="203">
        <v>66</v>
      </c>
      <c r="B72" s="204" t="s">
        <v>429</v>
      </c>
      <c r="C72" s="204" t="s">
        <v>94</v>
      </c>
      <c r="D72" s="203" t="s">
        <v>341</v>
      </c>
      <c r="E72" s="205">
        <v>9</v>
      </c>
    </row>
    <row r="73" spans="1:5" ht="15.75" x14ac:dyDescent="0.25">
      <c r="A73" s="203">
        <v>67</v>
      </c>
      <c r="B73" s="204" t="s">
        <v>429</v>
      </c>
      <c r="C73" s="204" t="s">
        <v>433</v>
      </c>
      <c r="D73" s="203" t="s">
        <v>341</v>
      </c>
      <c r="E73" s="205">
        <v>5</v>
      </c>
    </row>
    <row r="74" spans="1:5" ht="15.75" x14ac:dyDescent="0.25">
      <c r="A74" s="203">
        <v>68</v>
      </c>
      <c r="B74" s="204" t="s">
        <v>429</v>
      </c>
      <c r="C74" s="204" t="s">
        <v>434</v>
      </c>
      <c r="D74" s="203" t="s">
        <v>341</v>
      </c>
      <c r="E74" s="205">
        <v>5</v>
      </c>
    </row>
    <row r="75" spans="1:5" ht="15.75" x14ac:dyDescent="0.25">
      <c r="A75" s="203">
        <v>69</v>
      </c>
      <c r="B75" s="204" t="s">
        <v>429</v>
      </c>
      <c r="C75" s="204" t="s">
        <v>435</v>
      </c>
      <c r="D75" s="203" t="s">
        <v>341</v>
      </c>
      <c r="E75" s="205">
        <v>7</v>
      </c>
    </row>
    <row r="76" spans="1:5" ht="15.75" x14ac:dyDescent="0.25">
      <c r="A76" s="203">
        <v>70</v>
      </c>
      <c r="B76" s="204" t="s">
        <v>429</v>
      </c>
      <c r="C76" s="204" t="s">
        <v>123</v>
      </c>
      <c r="D76" s="203" t="s">
        <v>341</v>
      </c>
      <c r="E76" s="205">
        <v>4</v>
      </c>
    </row>
    <row r="77" spans="1:5" ht="15.75" x14ac:dyDescent="0.25">
      <c r="A77" s="203">
        <v>71</v>
      </c>
      <c r="B77" s="204" t="s">
        <v>436</v>
      </c>
      <c r="C77" s="204" t="s">
        <v>62</v>
      </c>
      <c r="D77" s="203" t="s">
        <v>341</v>
      </c>
      <c r="E77" s="205">
        <v>2</v>
      </c>
    </row>
    <row r="78" spans="1:5" ht="15.75" x14ac:dyDescent="0.25">
      <c r="A78" s="203">
        <v>72</v>
      </c>
      <c r="B78" s="204" t="s">
        <v>436</v>
      </c>
      <c r="C78" s="204" t="s">
        <v>63</v>
      </c>
      <c r="D78" s="203" t="s">
        <v>341</v>
      </c>
      <c r="E78" s="205">
        <v>2</v>
      </c>
    </row>
    <row r="79" spans="1:5" ht="15.75" x14ac:dyDescent="0.25">
      <c r="A79" s="203">
        <v>73</v>
      </c>
      <c r="B79" s="204" t="s">
        <v>436</v>
      </c>
      <c r="C79" s="204" t="s">
        <v>64</v>
      </c>
      <c r="D79" s="203" t="s">
        <v>341</v>
      </c>
      <c r="E79" s="205">
        <v>2</v>
      </c>
    </row>
    <row r="80" spans="1:5" ht="15.75" x14ac:dyDescent="0.25">
      <c r="A80" s="203">
        <v>74</v>
      </c>
      <c r="B80" s="204" t="s">
        <v>436</v>
      </c>
      <c r="C80" s="204" t="s">
        <v>65</v>
      </c>
      <c r="D80" s="203" t="s">
        <v>341</v>
      </c>
      <c r="E80" s="205">
        <v>2</v>
      </c>
    </row>
    <row r="81" spans="1:5" ht="15.75" x14ac:dyDescent="0.25">
      <c r="A81" s="203">
        <v>75</v>
      </c>
      <c r="B81" s="204" t="s">
        <v>437</v>
      </c>
      <c r="C81" s="204" t="s">
        <v>36</v>
      </c>
      <c r="D81" s="203" t="s">
        <v>341</v>
      </c>
      <c r="E81" s="205">
        <v>2</v>
      </c>
    </row>
    <row r="82" spans="1:5" ht="15.75" x14ac:dyDescent="0.25">
      <c r="A82" s="203">
        <v>76</v>
      </c>
      <c r="B82" s="204" t="s">
        <v>437</v>
      </c>
      <c r="C82" s="204" t="s">
        <v>37</v>
      </c>
      <c r="D82" s="203" t="s">
        <v>341</v>
      </c>
      <c r="E82" s="205">
        <v>8</v>
      </c>
    </row>
    <row r="83" spans="1:5" ht="15.75" x14ac:dyDescent="0.25">
      <c r="A83" s="203">
        <v>77</v>
      </c>
      <c r="B83" s="204" t="s">
        <v>437</v>
      </c>
      <c r="C83" s="204" t="s">
        <v>38</v>
      </c>
      <c r="D83" s="203" t="s">
        <v>341</v>
      </c>
      <c r="E83" s="205">
        <v>10</v>
      </c>
    </row>
    <row r="84" spans="1:5" ht="15.75" x14ac:dyDescent="0.25">
      <c r="A84" s="203">
        <v>78</v>
      </c>
      <c r="B84" s="204" t="s">
        <v>437</v>
      </c>
      <c r="C84" s="204" t="s">
        <v>39</v>
      </c>
      <c r="D84" s="203" t="s">
        <v>341</v>
      </c>
      <c r="E84" s="205">
        <v>8</v>
      </c>
    </row>
    <row r="85" spans="1:5" ht="15.75" x14ac:dyDescent="0.25">
      <c r="A85" s="203">
        <v>79</v>
      </c>
      <c r="B85" s="204" t="s">
        <v>437</v>
      </c>
      <c r="C85" s="204" t="s">
        <v>40</v>
      </c>
      <c r="D85" s="203" t="s">
        <v>341</v>
      </c>
      <c r="E85" s="205">
        <v>7</v>
      </c>
    </row>
    <row r="86" spans="1:5" ht="15.75" x14ac:dyDescent="0.25">
      <c r="A86" s="203">
        <v>80</v>
      </c>
      <c r="B86" s="204" t="s">
        <v>437</v>
      </c>
      <c r="C86" s="204" t="s">
        <v>41</v>
      </c>
      <c r="D86" s="203" t="s">
        <v>341</v>
      </c>
      <c r="E86" s="205">
        <v>3</v>
      </c>
    </row>
    <row r="87" spans="1:5" ht="15.75" x14ac:dyDescent="0.25">
      <c r="A87" s="203">
        <v>81</v>
      </c>
      <c r="B87" s="204" t="s">
        <v>437</v>
      </c>
      <c r="C87" s="204" t="s">
        <v>438</v>
      </c>
      <c r="D87" s="203" t="s">
        <v>341</v>
      </c>
      <c r="E87" s="205">
        <v>1</v>
      </c>
    </row>
    <row r="88" spans="1:5" ht="15.75" x14ac:dyDescent="0.25">
      <c r="A88" s="203">
        <v>82</v>
      </c>
      <c r="B88" s="204" t="s">
        <v>437</v>
      </c>
      <c r="C88" s="204" t="s">
        <v>439</v>
      </c>
      <c r="D88" s="203" t="s">
        <v>341</v>
      </c>
      <c r="E88" s="205">
        <v>6</v>
      </c>
    </row>
    <row r="89" spans="1:5" ht="15.75" x14ac:dyDescent="0.25">
      <c r="A89" s="203">
        <v>83</v>
      </c>
      <c r="B89" s="204" t="s">
        <v>437</v>
      </c>
      <c r="C89" s="204" t="s">
        <v>440</v>
      </c>
      <c r="D89" s="203" t="s">
        <v>341</v>
      </c>
      <c r="E89" s="205">
        <v>6</v>
      </c>
    </row>
    <row r="90" spans="1:5" ht="15.75" x14ac:dyDescent="0.25">
      <c r="A90" s="203">
        <v>84</v>
      </c>
      <c r="B90" s="204" t="s">
        <v>437</v>
      </c>
      <c r="C90" s="204" t="s">
        <v>441</v>
      </c>
      <c r="D90" s="203" t="s">
        <v>341</v>
      </c>
      <c r="E90" s="205">
        <v>4</v>
      </c>
    </row>
    <row r="91" spans="1:5" ht="15.75" x14ac:dyDescent="0.25">
      <c r="A91" s="203">
        <v>85</v>
      </c>
      <c r="B91" s="204" t="s">
        <v>437</v>
      </c>
      <c r="C91" s="204" t="s">
        <v>442</v>
      </c>
      <c r="D91" s="203" t="s">
        <v>341</v>
      </c>
      <c r="E91" s="205">
        <v>2</v>
      </c>
    </row>
    <row r="92" spans="1:5" ht="15.75" x14ac:dyDescent="0.25">
      <c r="A92" s="203">
        <v>86</v>
      </c>
      <c r="B92" s="204" t="s">
        <v>437</v>
      </c>
      <c r="C92" s="204" t="s">
        <v>66</v>
      </c>
      <c r="D92" s="203" t="s">
        <v>341</v>
      </c>
      <c r="E92" s="205">
        <v>1</v>
      </c>
    </row>
    <row r="93" spans="1:5" ht="15.75" x14ac:dyDescent="0.25">
      <c r="A93" s="203">
        <v>87</v>
      </c>
      <c r="B93" s="204" t="s">
        <v>437</v>
      </c>
      <c r="C93" s="204" t="s">
        <v>67</v>
      </c>
      <c r="D93" s="203" t="s">
        <v>341</v>
      </c>
      <c r="E93" s="205">
        <v>1</v>
      </c>
    </row>
    <row r="94" spans="1:5" ht="15.75" x14ac:dyDescent="0.25">
      <c r="A94" s="203">
        <v>88</v>
      </c>
      <c r="B94" s="204" t="s">
        <v>437</v>
      </c>
      <c r="C94" s="204" t="s">
        <v>443</v>
      </c>
      <c r="D94" s="203" t="s">
        <v>341</v>
      </c>
      <c r="E94" s="205">
        <v>5</v>
      </c>
    </row>
    <row r="95" spans="1:5" ht="15.75" x14ac:dyDescent="0.25">
      <c r="A95" s="203">
        <v>89</v>
      </c>
      <c r="B95" s="204" t="s">
        <v>437</v>
      </c>
      <c r="C95" s="204" t="s">
        <v>444</v>
      </c>
      <c r="D95" s="203" t="s">
        <v>341</v>
      </c>
      <c r="E95" s="205">
        <v>1</v>
      </c>
    </row>
    <row r="96" spans="1:5" ht="15.75" x14ac:dyDescent="0.25">
      <c r="A96" s="203">
        <v>90</v>
      </c>
      <c r="B96" s="204" t="s">
        <v>445</v>
      </c>
      <c r="C96" s="204" t="s">
        <v>446</v>
      </c>
      <c r="D96" s="203" t="s">
        <v>341</v>
      </c>
      <c r="E96" s="205">
        <v>0</v>
      </c>
    </row>
    <row r="97" spans="1:5" ht="15.75" x14ac:dyDescent="0.25">
      <c r="A97" s="203">
        <v>94</v>
      </c>
      <c r="B97" s="204" t="s">
        <v>445</v>
      </c>
      <c r="C97" s="204" t="s">
        <v>447</v>
      </c>
      <c r="D97" s="203" t="s">
        <v>341</v>
      </c>
      <c r="E97" s="205">
        <v>4</v>
      </c>
    </row>
    <row r="98" spans="1:5" ht="15.75" x14ac:dyDescent="0.25">
      <c r="A98" s="203">
        <v>95</v>
      </c>
      <c r="B98" s="204" t="s">
        <v>445</v>
      </c>
      <c r="C98" s="204" t="s">
        <v>448</v>
      </c>
      <c r="D98" s="203" t="s">
        <v>341</v>
      </c>
      <c r="E98" s="205">
        <v>6</v>
      </c>
    </row>
    <row r="99" spans="1:5" ht="15.75" x14ac:dyDescent="0.25">
      <c r="A99" s="203">
        <v>96</v>
      </c>
      <c r="B99" s="204" t="s">
        <v>445</v>
      </c>
      <c r="C99" s="204" t="s">
        <v>449</v>
      </c>
      <c r="D99" s="203" t="s">
        <v>341</v>
      </c>
      <c r="E99" s="205">
        <v>5</v>
      </c>
    </row>
    <row r="100" spans="1:5" ht="15.75" x14ac:dyDescent="0.25">
      <c r="A100" s="203">
        <v>94</v>
      </c>
      <c r="B100" s="204" t="s">
        <v>445</v>
      </c>
      <c r="C100" s="204" t="s">
        <v>450</v>
      </c>
      <c r="D100" s="203" t="s">
        <v>341</v>
      </c>
      <c r="E100" s="205">
        <v>0</v>
      </c>
    </row>
    <row r="101" spans="1:5" ht="15.75" x14ac:dyDescent="0.25">
      <c r="A101" s="203">
        <v>95</v>
      </c>
      <c r="B101" s="204" t="s">
        <v>445</v>
      </c>
      <c r="C101" s="204" t="s">
        <v>451</v>
      </c>
      <c r="D101" s="203" t="s">
        <v>341</v>
      </c>
      <c r="E101" s="205">
        <v>1</v>
      </c>
    </row>
    <row r="102" spans="1:5" ht="15.75" x14ac:dyDescent="0.25">
      <c r="A102" s="203">
        <v>96</v>
      </c>
      <c r="B102" s="204" t="s">
        <v>445</v>
      </c>
      <c r="C102" s="204" t="s">
        <v>452</v>
      </c>
      <c r="D102" s="203" t="s">
        <v>341</v>
      </c>
      <c r="E102" s="205">
        <v>3</v>
      </c>
    </row>
    <row r="103" spans="1:5" ht="15.75" x14ac:dyDescent="0.25">
      <c r="A103" s="203">
        <v>97</v>
      </c>
      <c r="B103" s="204" t="s">
        <v>445</v>
      </c>
      <c r="C103" s="204" t="s">
        <v>453</v>
      </c>
      <c r="D103" s="203" t="s">
        <v>341</v>
      </c>
      <c r="E103" s="205">
        <v>0</v>
      </c>
    </row>
    <row r="104" spans="1:5" ht="15.75" x14ac:dyDescent="0.25">
      <c r="A104" s="203">
        <v>98</v>
      </c>
      <c r="B104" s="204" t="s">
        <v>445</v>
      </c>
      <c r="C104" s="204" t="s">
        <v>60</v>
      </c>
      <c r="D104" s="203" t="s">
        <v>341</v>
      </c>
      <c r="E104" s="205">
        <v>4</v>
      </c>
    </row>
    <row r="105" spans="1:5" ht="15.75" x14ac:dyDescent="0.25">
      <c r="A105" s="203">
        <v>99</v>
      </c>
      <c r="B105" s="204" t="s">
        <v>445</v>
      </c>
      <c r="C105" s="204" t="s">
        <v>454</v>
      </c>
      <c r="D105" s="203" t="s">
        <v>341</v>
      </c>
      <c r="E105" s="205">
        <v>0</v>
      </c>
    </row>
    <row r="106" spans="1:5" ht="15.75" x14ac:dyDescent="0.25">
      <c r="A106" s="203">
        <v>100</v>
      </c>
      <c r="B106" s="204" t="s">
        <v>455</v>
      </c>
      <c r="C106" s="204" t="s">
        <v>456</v>
      </c>
      <c r="D106" s="203" t="s">
        <v>341</v>
      </c>
      <c r="E106" s="205">
        <v>6</v>
      </c>
    </row>
    <row r="107" spans="1:5" ht="15.75" x14ac:dyDescent="0.25">
      <c r="A107" s="203">
        <v>101</v>
      </c>
      <c r="B107" s="204" t="s">
        <v>455</v>
      </c>
      <c r="C107" s="204" t="s">
        <v>46</v>
      </c>
      <c r="D107" s="203" t="s">
        <v>341</v>
      </c>
      <c r="E107" s="205">
        <v>6</v>
      </c>
    </row>
    <row r="108" spans="1:5" ht="15.75" x14ac:dyDescent="0.25">
      <c r="A108" s="203">
        <v>102</v>
      </c>
      <c r="B108" s="204" t="s">
        <v>455</v>
      </c>
      <c r="C108" s="204" t="s">
        <v>75</v>
      </c>
      <c r="D108" s="203" t="s">
        <v>341</v>
      </c>
      <c r="E108" s="205">
        <v>3</v>
      </c>
    </row>
    <row r="109" spans="1:5" ht="15.75" x14ac:dyDescent="0.25">
      <c r="A109" s="203">
        <v>103</v>
      </c>
      <c r="B109" s="204" t="s">
        <v>455</v>
      </c>
      <c r="C109" s="204" t="s">
        <v>76</v>
      </c>
      <c r="D109" s="203" t="s">
        <v>341</v>
      </c>
      <c r="E109" s="205">
        <v>6</v>
      </c>
    </row>
    <row r="110" spans="1:5" ht="15.75" x14ac:dyDescent="0.25">
      <c r="A110" s="203">
        <v>104</v>
      </c>
      <c r="B110" s="204" t="s">
        <v>455</v>
      </c>
      <c r="C110" s="204" t="s">
        <v>77</v>
      </c>
      <c r="D110" s="203" t="s">
        <v>341</v>
      </c>
      <c r="E110" s="205">
        <v>1</v>
      </c>
    </row>
    <row r="111" spans="1:5" ht="15.75" x14ac:dyDescent="0.25">
      <c r="A111" s="203">
        <v>105</v>
      </c>
      <c r="B111" s="204" t="s">
        <v>455</v>
      </c>
      <c r="C111" s="204" t="s">
        <v>47</v>
      </c>
      <c r="D111" s="203" t="s">
        <v>341</v>
      </c>
      <c r="E111" s="205">
        <v>6</v>
      </c>
    </row>
    <row r="112" spans="1:5" ht="15.75" x14ac:dyDescent="0.25">
      <c r="A112" s="203">
        <v>106</v>
      </c>
      <c r="B112" s="204" t="s">
        <v>455</v>
      </c>
      <c r="C112" s="204" t="s">
        <v>48</v>
      </c>
      <c r="D112" s="203" t="s">
        <v>341</v>
      </c>
      <c r="E112" s="205">
        <v>3</v>
      </c>
    </row>
    <row r="113" spans="1:5" ht="15.75" x14ac:dyDescent="0.25">
      <c r="A113" s="203">
        <v>107</v>
      </c>
      <c r="B113" s="204" t="s">
        <v>455</v>
      </c>
      <c r="C113" s="204" t="s">
        <v>457</v>
      </c>
      <c r="D113" s="203" t="s">
        <v>341</v>
      </c>
      <c r="E113" s="205">
        <v>0</v>
      </c>
    </row>
    <row r="114" spans="1:5" ht="15.75" x14ac:dyDescent="0.25">
      <c r="A114" s="203">
        <v>108</v>
      </c>
      <c r="B114" s="204" t="s">
        <v>455</v>
      </c>
      <c r="C114" s="204" t="s">
        <v>51</v>
      </c>
      <c r="D114" s="203" t="s">
        <v>341</v>
      </c>
      <c r="E114" s="205">
        <v>5</v>
      </c>
    </row>
    <row r="115" spans="1:5" ht="15.75" x14ac:dyDescent="0.25">
      <c r="A115" s="203">
        <v>109</v>
      </c>
      <c r="B115" s="204" t="s">
        <v>455</v>
      </c>
      <c r="C115" s="204" t="s">
        <v>49</v>
      </c>
      <c r="D115" s="203" t="s">
        <v>341</v>
      </c>
      <c r="E115" s="205">
        <v>16</v>
      </c>
    </row>
    <row r="116" spans="1:5" ht="15.75" x14ac:dyDescent="0.25">
      <c r="A116" s="203">
        <v>110</v>
      </c>
      <c r="B116" s="204" t="s">
        <v>455</v>
      </c>
      <c r="C116" s="204" t="s">
        <v>50</v>
      </c>
      <c r="D116" s="203" t="s">
        <v>341</v>
      </c>
      <c r="E116" s="205">
        <v>15</v>
      </c>
    </row>
    <row r="117" spans="1:5" ht="15.75" x14ac:dyDescent="0.25">
      <c r="A117" s="203">
        <v>111</v>
      </c>
      <c r="B117" s="204" t="s">
        <v>455</v>
      </c>
      <c r="C117" s="204" t="s">
        <v>458</v>
      </c>
      <c r="D117" s="203" t="s">
        <v>341</v>
      </c>
      <c r="E117" s="205">
        <v>1</v>
      </c>
    </row>
    <row r="118" spans="1:5" ht="15.75" x14ac:dyDescent="0.25">
      <c r="A118" s="203">
        <v>112</v>
      </c>
      <c r="B118" s="204" t="s">
        <v>455</v>
      </c>
      <c r="C118" s="204" t="s">
        <v>459</v>
      </c>
      <c r="D118" s="203" t="s">
        <v>341</v>
      </c>
      <c r="E118" s="205">
        <v>1</v>
      </c>
    </row>
    <row r="119" spans="1:5" ht="15.75" x14ac:dyDescent="0.25">
      <c r="A119" s="203">
        <v>113</v>
      </c>
      <c r="B119" s="204" t="s">
        <v>460</v>
      </c>
      <c r="C119" s="204" t="s">
        <v>461</v>
      </c>
      <c r="D119" s="203" t="s">
        <v>341</v>
      </c>
      <c r="E119" s="205">
        <v>6</v>
      </c>
    </row>
    <row r="120" spans="1:5" ht="15.75" x14ac:dyDescent="0.25">
      <c r="A120" s="203">
        <v>114</v>
      </c>
      <c r="B120" s="204" t="s">
        <v>462</v>
      </c>
      <c r="C120" s="204" t="s">
        <v>463</v>
      </c>
      <c r="D120" s="203" t="s">
        <v>331</v>
      </c>
      <c r="E120" s="205">
        <v>2</v>
      </c>
    </row>
    <row r="121" spans="1:5" ht="15.75" x14ac:dyDescent="0.25">
      <c r="A121" s="203">
        <v>115</v>
      </c>
      <c r="B121" s="204" t="s">
        <v>464</v>
      </c>
      <c r="C121" s="204" t="s">
        <v>465</v>
      </c>
      <c r="D121" s="203" t="s">
        <v>341</v>
      </c>
      <c r="E121" s="205">
        <v>1219</v>
      </c>
    </row>
    <row r="122" spans="1:5" ht="15.75" x14ac:dyDescent="0.25">
      <c r="A122" s="203">
        <v>116</v>
      </c>
      <c r="B122" s="204" t="s">
        <v>466</v>
      </c>
      <c r="C122" s="204" t="s">
        <v>467</v>
      </c>
      <c r="D122" s="203" t="s">
        <v>341</v>
      </c>
      <c r="E122" s="205">
        <v>1</v>
      </c>
    </row>
    <row r="123" spans="1:5" ht="15.75" x14ac:dyDescent="0.25">
      <c r="A123" s="203">
        <v>117</v>
      </c>
      <c r="B123" s="204" t="s">
        <v>466</v>
      </c>
      <c r="C123" s="204" t="s">
        <v>468</v>
      </c>
      <c r="D123" s="203" t="s">
        <v>469</v>
      </c>
      <c r="E123" s="205">
        <v>1</v>
      </c>
    </row>
    <row r="124" spans="1:5" ht="15.75" x14ac:dyDescent="0.25">
      <c r="A124" s="203">
        <v>118</v>
      </c>
      <c r="B124" s="204" t="s">
        <v>466</v>
      </c>
      <c r="C124" s="204" t="s">
        <v>470</v>
      </c>
      <c r="D124" s="203" t="s">
        <v>341</v>
      </c>
      <c r="E124" s="205">
        <v>30</v>
      </c>
    </row>
    <row r="125" spans="1:5" ht="15.75" x14ac:dyDescent="0.25">
      <c r="A125" s="203">
        <v>119</v>
      </c>
      <c r="B125" s="204" t="s">
        <v>471</v>
      </c>
      <c r="C125" s="204" t="s">
        <v>472</v>
      </c>
      <c r="D125" s="203" t="s">
        <v>469</v>
      </c>
      <c r="E125" s="205">
        <v>165</v>
      </c>
    </row>
    <row r="126" spans="1:5" ht="15.75" x14ac:dyDescent="0.25">
      <c r="A126" s="203">
        <v>120</v>
      </c>
      <c r="B126" s="204" t="s">
        <v>473</v>
      </c>
      <c r="C126" s="204" t="s">
        <v>474</v>
      </c>
      <c r="D126" s="203" t="s">
        <v>469</v>
      </c>
      <c r="E126" s="205">
        <v>6</v>
      </c>
    </row>
    <row r="127" spans="1:5" ht="15.75" x14ac:dyDescent="0.25">
      <c r="A127" s="203">
        <v>121</v>
      </c>
      <c r="B127" s="204" t="s">
        <v>473</v>
      </c>
      <c r="C127" s="204" t="s">
        <v>475</v>
      </c>
      <c r="D127" s="203" t="s">
        <v>469</v>
      </c>
      <c r="E127" s="205">
        <v>360</v>
      </c>
    </row>
    <row r="128" spans="1:5" ht="15.75" x14ac:dyDescent="0.25">
      <c r="A128" s="203">
        <v>122</v>
      </c>
      <c r="B128" s="204" t="s">
        <v>473</v>
      </c>
      <c r="C128" s="204" t="s">
        <v>475</v>
      </c>
      <c r="D128" s="203" t="s">
        <v>469</v>
      </c>
      <c r="E128" s="205">
        <v>11</v>
      </c>
    </row>
    <row r="129" spans="1:5" ht="15.75" x14ac:dyDescent="0.25">
      <c r="A129" s="203">
        <v>123</v>
      </c>
      <c r="B129" s="204" t="s">
        <v>476</v>
      </c>
      <c r="C129" s="204" t="s">
        <v>477</v>
      </c>
      <c r="D129" s="203" t="s">
        <v>341</v>
      </c>
      <c r="E129" s="205">
        <v>1</v>
      </c>
    </row>
    <row r="130" spans="1:5" ht="15.75" x14ac:dyDescent="0.25">
      <c r="A130" s="203">
        <v>124</v>
      </c>
      <c r="B130" s="204" t="s">
        <v>476</v>
      </c>
      <c r="C130" s="204" t="s">
        <v>478</v>
      </c>
      <c r="D130" s="203" t="s">
        <v>341</v>
      </c>
      <c r="E130" s="205">
        <v>1</v>
      </c>
    </row>
    <row r="131" spans="1:5" ht="15.75" x14ac:dyDescent="0.25">
      <c r="A131" s="203">
        <v>125</v>
      </c>
      <c r="B131" s="204" t="s">
        <v>476</v>
      </c>
      <c r="C131" s="204" t="s">
        <v>479</v>
      </c>
      <c r="D131" s="203" t="s">
        <v>341</v>
      </c>
      <c r="E131" s="205">
        <v>9</v>
      </c>
    </row>
    <row r="132" spans="1:5" ht="15.75" x14ac:dyDescent="0.25">
      <c r="A132" s="203">
        <v>126</v>
      </c>
      <c r="B132" s="204" t="s">
        <v>476</v>
      </c>
      <c r="C132" s="204" t="s">
        <v>479</v>
      </c>
      <c r="D132" s="203" t="s">
        <v>341</v>
      </c>
      <c r="E132" s="205">
        <v>5</v>
      </c>
    </row>
    <row r="133" spans="1:5" ht="15.75" x14ac:dyDescent="0.25">
      <c r="A133" s="203">
        <v>127</v>
      </c>
      <c r="B133" s="204" t="s">
        <v>476</v>
      </c>
      <c r="C133" s="204" t="s">
        <v>480</v>
      </c>
      <c r="D133" s="203" t="s">
        <v>341</v>
      </c>
      <c r="E133" s="205">
        <v>4</v>
      </c>
    </row>
    <row r="134" spans="1:5" ht="15.75" x14ac:dyDescent="0.25">
      <c r="A134" s="203">
        <v>128</v>
      </c>
      <c r="B134" s="204" t="s">
        <v>476</v>
      </c>
      <c r="C134" s="204" t="s">
        <v>480</v>
      </c>
      <c r="D134" s="203" t="s">
        <v>341</v>
      </c>
      <c r="E134" s="205">
        <v>10</v>
      </c>
    </row>
    <row r="135" spans="1:5" ht="15.75" x14ac:dyDescent="0.25">
      <c r="A135" s="203">
        <v>129</v>
      </c>
      <c r="B135" s="204" t="s">
        <v>476</v>
      </c>
      <c r="C135" s="204" t="s">
        <v>481</v>
      </c>
      <c r="D135" s="203" t="s">
        <v>341</v>
      </c>
      <c r="E135" s="205">
        <v>1</v>
      </c>
    </row>
    <row r="136" spans="1:5" ht="15.75" x14ac:dyDescent="0.25">
      <c r="A136" s="203">
        <v>130</v>
      </c>
      <c r="B136" s="204" t="s">
        <v>476</v>
      </c>
      <c r="C136" s="204" t="s">
        <v>482</v>
      </c>
      <c r="D136" s="203" t="s">
        <v>341</v>
      </c>
      <c r="E136" s="205">
        <v>4</v>
      </c>
    </row>
    <row r="137" spans="1:5" ht="15.75" x14ac:dyDescent="0.25">
      <c r="A137" s="203">
        <v>131</v>
      </c>
      <c r="B137" s="204" t="s">
        <v>476</v>
      </c>
      <c r="C137" s="204" t="s">
        <v>482</v>
      </c>
      <c r="D137" s="203" t="s">
        <v>341</v>
      </c>
      <c r="E137" s="205">
        <v>7</v>
      </c>
    </row>
    <row r="138" spans="1:5" ht="15.75" x14ac:dyDescent="0.25">
      <c r="A138" s="203">
        <v>132</v>
      </c>
      <c r="B138" s="204" t="s">
        <v>476</v>
      </c>
      <c r="C138" s="204" t="s">
        <v>483</v>
      </c>
      <c r="D138" s="203" t="s">
        <v>341</v>
      </c>
      <c r="E138" s="205">
        <v>4</v>
      </c>
    </row>
    <row r="139" spans="1:5" ht="15.75" x14ac:dyDescent="0.25">
      <c r="A139" s="203">
        <v>133</v>
      </c>
      <c r="B139" s="204" t="s">
        <v>476</v>
      </c>
      <c r="C139" s="204" t="s">
        <v>483</v>
      </c>
      <c r="D139" s="203" t="s">
        <v>341</v>
      </c>
      <c r="E139" s="205">
        <v>12</v>
      </c>
    </row>
    <row r="140" spans="1:5" ht="15.75" x14ac:dyDescent="0.25">
      <c r="A140" s="203">
        <v>134</v>
      </c>
      <c r="B140" s="204" t="s">
        <v>476</v>
      </c>
      <c r="C140" s="204" t="s">
        <v>484</v>
      </c>
      <c r="D140" s="203" t="s">
        <v>341</v>
      </c>
      <c r="E140" s="205">
        <v>3</v>
      </c>
    </row>
    <row r="141" spans="1:5" ht="15.75" x14ac:dyDescent="0.25">
      <c r="A141" s="203">
        <v>135</v>
      </c>
      <c r="B141" s="204" t="s">
        <v>476</v>
      </c>
      <c r="C141" s="204" t="s">
        <v>485</v>
      </c>
      <c r="D141" s="203" t="s">
        <v>341</v>
      </c>
      <c r="E141" s="205">
        <v>5</v>
      </c>
    </row>
    <row r="142" spans="1:5" ht="15.75" x14ac:dyDescent="0.25">
      <c r="A142" s="203">
        <v>136</v>
      </c>
      <c r="B142" s="204" t="s">
        <v>476</v>
      </c>
      <c r="C142" s="204" t="s">
        <v>486</v>
      </c>
      <c r="D142" s="203" t="s">
        <v>341</v>
      </c>
      <c r="E142" s="205">
        <v>4</v>
      </c>
    </row>
    <row r="143" spans="1:5" ht="15.75" x14ac:dyDescent="0.25">
      <c r="A143" s="203">
        <v>137</v>
      </c>
      <c r="B143" s="204" t="s">
        <v>476</v>
      </c>
      <c r="C143" s="204" t="s">
        <v>487</v>
      </c>
      <c r="D143" s="203" t="s">
        <v>341</v>
      </c>
      <c r="E143" s="205">
        <v>2</v>
      </c>
    </row>
    <row r="144" spans="1:5" ht="15.75" x14ac:dyDescent="0.25">
      <c r="A144" s="203">
        <v>138</v>
      </c>
      <c r="B144" s="204" t="s">
        <v>476</v>
      </c>
      <c r="C144" s="204" t="s">
        <v>488</v>
      </c>
      <c r="D144" s="203" t="s">
        <v>341</v>
      </c>
      <c r="E144" s="205">
        <v>1</v>
      </c>
    </row>
    <row r="145" spans="1:5" ht="15.75" x14ac:dyDescent="0.25">
      <c r="A145" s="203">
        <v>139</v>
      </c>
      <c r="B145" s="204" t="s">
        <v>476</v>
      </c>
      <c r="C145" s="204" t="s">
        <v>489</v>
      </c>
      <c r="D145" s="203" t="s">
        <v>341</v>
      </c>
      <c r="E145" s="205">
        <v>2</v>
      </c>
    </row>
    <row r="146" spans="1:5" ht="15.75" x14ac:dyDescent="0.25">
      <c r="A146" s="203">
        <v>140</v>
      </c>
      <c r="B146" s="204" t="s">
        <v>476</v>
      </c>
      <c r="C146" s="204" t="s">
        <v>490</v>
      </c>
      <c r="D146" s="203" t="s">
        <v>341</v>
      </c>
      <c r="E146" s="205">
        <v>68</v>
      </c>
    </row>
    <row r="147" spans="1:5" ht="15.75" x14ac:dyDescent="0.25">
      <c r="A147" s="203">
        <v>141</v>
      </c>
      <c r="B147" s="204" t="s">
        <v>476</v>
      </c>
      <c r="C147" s="204" t="s">
        <v>491</v>
      </c>
      <c r="D147" s="203" t="s">
        <v>341</v>
      </c>
      <c r="E147" s="205">
        <v>1</v>
      </c>
    </row>
    <row r="148" spans="1:5" ht="15.75" x14ac:dyDescent="0.25">
      <c r="A148" s="203">
        <v>142</v>
      </c>
      <c r="B148" s="204" t="s">
        <v>476</v>
      </c>
      <c r="C148" s="204" t="s">
        <v>492</v>
      </c>
      <c r="D148" s="203" t="s">
        <v>341</v>
      </c>
      <c r="E148" s="205">
        <v>9</v>
      </c>
    </row>
    <row r="149" spans="1:5" ht="15.75" x14ac:dyDescent="0.25">
      <c r="A149" s="203">
        <v>143</v>
      </c>
      <c r="B149" s="204" t="s">
        <v>493</v>
      </c>
      <c r="C149" s="204" t="s">
        <v>494</v>
      </c>
      <c r="D149" s="203" t="s">
        <v>341</v>
      </c>
      <c r="E149" s="205">
        <v>75</v>
      </c>
    </row>
    <row r="150" spans="1:5" ht="15.75" x14ac:dyDescent="0.25">
      <c r="A150" s="203">
        <v>144</v>
      </c>
      <c r="B150" s="204" t="s">
        <v>495</v>
      </c>
      <c r="C150" s="204" t="s">
        <v>496</v>
      </c>
      <c r="D150" s="203" t="s">
        <v>341</v>
      </c>
      <c r="E150" s="205">
        <v>15</v>
      </c>
    </row>
    <row r="151" spans="1:5" ht="15.75" x14ac:dyDescent="0.25">
      <c r="A151" s="203">
        <v>145</v>
      </c>
      <c r="B151" s="204" t="s">
        <v>495</v>
      </c>
      <c r="C151" s="204" t="s">
        <v>497</v>
      </c>
      <c r="D151" s="203" t="s">
        <v>341</v>
      </c>
      <c r="E151" s="205">
        <v>91</v>
      </c>
    </row>
    <row r="152" spans="1:5" ht="15.75" x14ac:dyDescent="0.25">
      <c r="A152" s="203">
        <v>146</v>
      </c>
      <c r="B152" s="204" t="s">
        <v>495</v>
      </c>
      <c r="C152" s="204" t="s">
        <v>498</v>
      </c>
      <c r="D152" s="203" t="s">
        <v>341</v>
      </c>
      <c r="E152" s="205">
        <v>9</v>
      </c>
    </row>
    <row r="153" spans="1:5" ht="15.75" x14ac:dyDescent="0.25">
      <c r="A153" s="203">
        <v>147</v>
      </c>
      <c r="B153" s="204" t="s">
        <v>495</v>
      </c>
      <c r="C153" s="204" t="s">
        <v>499</v>
      </c>
      <c r="D153" s="203" t="s">
        <v>341</v>
      </c>
      <c r="E153" s="205">
        <v>22</v>
      </c>
    </row>
    <row r="154" spans="1:5" ht="15.75" x14ac:dyDescent="0.25">
      <c r="A154" s="203">
        <v>148</v>
      </c>
      <c r="B154" s="204" t="s">
        <v>495</v>
      </c>
      <c r="C154" s="204" t="s">
        <v>500</v>
      </c>
      <c r="D154" s="203" t="s">
        <v>341</v>
      </c>
      <c r="E154" s="205">
        <v>14</v>
      </c>
    </row>
    <row r="155" spans="1:5" ht="15.75" x14ac:dyDescent="0.25">
      <c r="A155" s="203">
        <v>149</v>
      </c>
      <c r="B155" s="204" t="s">
        <v>495</v>
      </c>
      <c r="C155" s="204" t="s">
        <v>501</v>
      </c>
      <c r="D155" s="203" t="s">
        <v>341</v>
      </c>
      <c r="E155" s="205">
        <v>5</v>
      </c>
    </row>
    <row r="156" spans="1:5" ht="15.75" x14ac:dyDescent="0.25">
      <c r="A156" s="203">
        <v>150</v>
      </c>
      <c r="B156" s="204" t="s">
        <v>502</v>
      </c>
      <c r="C156" s="204" t="s">
        <v>501</v>
      </c>
      <c r="D156" s="203" t="s">
        <v>341</v>
      </c>
      <c r="E156" s="205">
        <v>9</v>
      </c>
    </row>
    <row r="157" spans="1:5" ht="15.75" x14ac:dyDescent="0.25">
      <c r="A157" s="203">
        <v>151</v>
      </c>
      <c r="B157" s="204" t="s">
        <v>502</v>
      </c>
      <c r="C157" s="204" t="s">
        <v>497</v>
      </c>
      <c r="D157" s="203" t="s">
        <v>341</v>
      </c>
      <c r="E157" s="205">
        <v>126</v>
      </c>
    </row>
    <row r="158" spans="1:5" ht="15.75" x14ac:dyDescent="0.25">
      <c r="A158" s="203">
        <v>152</v>
      </c>
      <c r="B158" s="204" t="s">
        <v>503</v>
      </c>
      <c r="C158" s="204" t="s">
        <v>504</v>
      </c>
      <c r="D158" s="203" t="s">
        <v>331</v>
      </c>
      <c r="E158" s="205">
        <v>400</v>
      </c>
    </row>
    <row r="159" spans="1:5" ht="15.75" x14ac:dyDescent="0.25">
      <c r="A159" s="203">
        <v>153</v>
      </c>
      <c r="B159" s="204" t="s">
        <v>505</v>
      </c>
      <c r="C159" s="204" t="s">
        <v>506</v>
      </c>
      <c r="D159" s="203" t="s">
        <v>333</v>
      </c>
      <c r="E159" s="205">
        <v>1820</v>
      </c>
    </row>
    <row r="160" spans="1:5" ht="15.75" x14ac:dyDescent="0.25">
      <c r="A160" s="203">
        <v>154</v>
      </c>
      <c r="B160" s="204" t="s">
        <v>507</v>
      </c>
      <c r="C160" s="204" t="s">
        <v>508</v>
      </c>
      <c r="D160" s="203" t="s">
        <v>331</v>
      </c>
      <c r="E160" s="205">
        <v>195</v>
      </c>
    </row>
    <row r="161" spans="1:5" ht="15.75" x14ac:dyDescent="0.25">
      <c r="A161" s="203">
        <v>155</v>
      </c>
      <c r="B161" s="204" t="s">
        <v>509</v>
      </c>
      <c r="C161" s="204" t="s">
        <v>510</v>
      </c>
      <c r="D161" s="203" t="s">
        <v>328</v>
      </c>
      <c r="E161" s="205">
        <v>10</v>
      </c>
    </row>
    <row r="162" spans="1:5" ht="15.75" x14ac:dyDescent="0.25">
      <c r="A162" s="203">
        <v>156</v>
      </c>
      <c r="B162" s="204" t="s">
        <v>511</v>
      </c>
      <c r="C162" s="204" t="s">
        <v>512</v>
      </c>
      <c r="D162" s="203" t="s">
        <v>321</v>
      </c>
      <c r="E162" s="205">
        <v>3599</v>
      </c>
    </row>
    <row r="163" spans="1:5" ht="15.75" x14ac:dyDescent="0.25">
      <c r="A163" s="203">
        <v>157</v>
      </c>
      <c r="B163" s="204" t="s">
        <v>513</v>
      </c>
      <c r="C163" s="204" t="s">
        <v>514</v>
      </c>
      <c r="D163" s="203" t="s">
        <v>333</v>
      </c>
      <c r="E163" s="205">
        <v>4620</v>
      </c>
    </row>
    <row r="164" spans="1:5" ht="15.75" x14ac:dyDescent="0.25">
      <c r="A164" s="203">
        <v>158</v>
      </c>
      <c r="B164" s="204" t="s">
        <v>515</v>
      </c>
      <c r="C164" s="204" t="s">
        <v>78</v>
      </c>
      <c r="D164" s="203" t="s">
        <v>341</v>
      </c>
      <c r="E164" s="205">
        <v>30</v>
      </c>
    </row>
    <row r="165" spans="1:5" ht="15.75" x14ac:dyDescent="0.25">
      <c r="A165" s="203">
        <v>159</v>
      </c>
      <c r="B165" s="204" t="s">
        <v>516</v>
      </c>
      <c r="C165" s="204" t="s">
        <v>517</v>
      </c>
      <c r="D165" s="203" t="s">
        <v>346</v>
      </c>
      <c r="E165" s="205">
        <v>11</v>
      </c>
    </row>
    <row r="166" spans="1:5" ht="15.75" x14ac:dyDescent="0.25">
      <c r="A166" s="203">
        <v>160</v>
      </c>
      <c r="B166" s="204" t="s">
        <v>518</v>
      </c>
      <c r="C166" s="204" t="s">
        <v>519</v>
      </c>
      <c r="D166" s="203" t="s">
        <v>331</v>
      </c>
      <c r="E166" s="205">
        <v>432</v>
      </c>
    </row>
    <row r="167" spans="1:5" ht="15.75" x14ac:dyDescent="0.25">
      <c r="A167" s="203">
        <v>161</v>
      </c>
      <c r="B167" s="204" t="s">
        <v>520</v>
      </c>
      <c r="C167" s="204" t="s">
        <v>521</v>
      </c>
      <c r="D167" s="203" t="s">
        <v>321</v>
      </c>
      <c r="E167" s="205">
        <v>3000</v>
      </c>
    </row>
    <row r="168" spans="1:5" ht="15.75" x14ac:dyDescent="0.25">
      <c r="A168" s="203">
        <v>162</v>
      </c>
      <c r="B168" s="204" t="s">
        <v>522</v>
      </c>
      <c r="C168" s="204" t="s">
        <v>523</v>
      </c>
      <c r="D168" s="203" t="s">
        <v>346</v>
      </c>
      <c r="E168" s="205">
        <v>15</v>
      </c>
    </row>
    <row r="169" spans="1:5" ht="15.75" x14ac:dyDescent="0.25">
      <c r="A169" s="203">
        <v>163</v>
      </c>
      <c r="B169" s="204" t="s">
        <v>469</v>
      </c>
      <c r="C169" s="204" t="s">
        <v>524</v>
      </c>
      <c r="D169" s="203" t="s">
        <v>341</v>
      </c>
      <c r="E169" s="205">
        <v>1</v>
      </c>
    </row>
    <row r="170" spans="1:5" ht="15.75" x14ac:dyDescent="0.25">
      <c r="A170" s="203">
        <v>164</v>
      </c>
      <c r="B170" s="204" t="s">
        <v>469</v>
      </c>
      <c r="C170" s="204" t="s">
        <v>525</v>
      </c>
      <c r="D170" s="203" t="s">
        <v>341</v>
      </c>
      <c r="E170" s="205">
        <v>2</v>
      </c>
    </row>
    <row r="171" spans="1:5" ht="15.75" x14ac:dyDescent="0.25">
      <c r="A171" s="203">
        <v>165</v>
      </c>
      <c r="B171" s="204" t="s">
        <v>469</v>
      </c>
      <c r="C171" s="204" t="s">
        <v>526</v>
      </c>
      <c r="D171" s="203" t="s">
        <v>341</v>
      </c>
      <c r="E171" s="205">
        <v>3</v>
      </c>
    </row>
    <row r="172" spans="1:5" ht="15.75" x14ac:dyDescent="0.25">
      <c r="A172" s="203">
        <v>166</v>
      </c>
      <c r="B172" s="204" t="s">
        <v>469</v>
      </c>
      <c r="C172" s="204" t="s">
        <v>527</v>
      </c>
      <c r="D172" s="203" t="s">
        <v>341</v>
      </c>
      <c r="E172" s="205">
        <v>5</v>
      </c>
    </row>
    <row r="173" spans="1:5" ht="15.75" x14ac:dyDescent="0.25">
      <c r="A173" s="203">
        <v>167</v>
      </c>
      <c r="B173" s="204" t="s">
        <v>469</v>
      </c>
      <c r="C173" s="204" t="s">
        <v>528</v>
      </c>
      <c r="D173" s="203" t="s">
        <v>341</v>
      </c>
      <c r="E173" s="205">
        <v>2</v>
      </c>
    </row>
    <row r="174" spans="1:5" ht="15.75" x14ac:dyDescent="0.25">
      <c r="A174" s="203">
        <v>168</v>
      </c>
      <c r="B174" s="204" t="s">
        <v>469</v>
      </c>
      <c r="C174" s="204" t="s">
        <v>528</v>
      </c>
      <c r="D174" s="203" t="s">
        <v>341</v>
      </c>
      <c r="E174" s="205">
        <v>4</v>
      </c>
    </row>
    <row r="175" spans="1:5" ht="15.75" x14ac:dyDescent="0.25">
      <c r="A175" s="203">
        <v>169</v>
      </c>
      <c r="B175" s="204" t="s">
        <v>469</v>
      </c>
      <c r="C175" s="204" t="s">
        <v>529</v>
      </c>
      <c r="D175" s="203" t="s">
        <v>341</v>
      </c>
      <c r="E175" s="205">
        <v>30</v>
      </c>
    </row>
    <row r="176" spans="1:5" ht="15.75" x14ac:dyDescent="0.25">
      <c r="A176" s="203">
        <v>170</v>
      </c>
      <c r="B176" s="204" t="s">
        <v>469</v>
      </c>
      <c r="C176" s="204" t="s">
        <v>530</v>
      </c>
      <c r="D176" s="203" t="s">
        <v>341</v>
      </c>
      <c r="E176" s="205">
        <v>0</v>
      </c>
    </row>
    <row r="177" spans="1:5" ht="15.75" x14ac:dyDescent="0.25">
      <c r="A177" s="203">
        <v>171</v>
      </c>
      <c r="B177" s="204" t="s">
        <v>469</v>
      </c>
      <c r="C177" s="204" t="s">
        <v>122</v>
      </c>
      <c r="D177" s="203" t="s">
        <v>469</v>
      </c>
      <c r="E177" s="205">
        <v>1</v>
      </c>
    </row>
    <row r="178" spans="1:5" ht="15.75" x14ac:dyDescent="0.25">
      <c r="A178" s="203">
        <v>172</v>
      </c>
      <c r="B178" s="204" t="s">
        <v>531</v>
      </c>
      <c r="C178" s="204" t="s">
        <v>532</v>
      </c>
      <c r="D178" s="203" t="s">
        <v>341</v>
      </c>
      <c r="E178" s="205">
        <v>10277</v>
      </c>
    </row>
    <row r="179" spans="1:5" ht="15.75" x14ac:dyDescent="0.25">
      <c r="A179" s="203">
        <v>173</v>
      </c>
      <c r="B179" s="204" t="s">
        <v>531</v>
      </c>
      <c r="C179" s="204" t="s">
        <v>532</v>
      </c>
      <c r="D179" s="203" t="s">
        <v>341</v>
      </c>
      <c r="E179" s="205">
        <v>188</v>
      </c>
    </row>
    <row r="180" spans="1:5" ht="15.75" x14ac:dyDescent="0.25">
      <c r="A180" s="203">
        <v>174</v>
      </c>
      <c r="B180" s="204" t="s">
        <v>531</v>
      </c>
      <c r="C180" s="204" t="s">
        <v>532</v>
      </c>
      <c r="D180" s="203" t="s">
        <v>341</v>
      </c>
      <c r="E180" s="205">
        <v>1944</v>
      </c>
    </row>
    <row r="181" spans="1:5" ht="15.75" x14ac:dyDescent="0.25">
      <c r="A181" s="203">
        <v>175</v>
      </c>
      <c r="B181" s="204" t="s">
        <v>531</v>
      </c>
      <c r="C181" s="204" t="s">
        <v>532</v>
      </c>
      <c r="D181" s="203" t="s">
        <v>341</v>
      </c>
      <c r="E181" s="205">
        <v>1296</v>
      </c>
    </row>
    <row r="182" spans="1:5" ht="15.75" x14ac:dyDescent="0.25">
      <c r="A182" s="203">
        <v>176</v>
      </c>
      <c r="B182" s="204" t="s">
        <v>533</v>
      </c>
      <c r="C182" s="204" t="s">
        <v>534</v>
      </c>
      <c r="D182" s="203" t="s">
        <v>341</v>
      </c>
      <c r="E182" s="205">
        <v>3</v>
      </c>
    </row>
    <row r="183" spans="1:5" ht="15.75" x14ac:dyDescent="0.25">
      <c r="A183" s="203">
        <v>177</v>
      </c>
      <c r="B183" s="204" t="s">
        <v>533</v>
      </c>
      <c r="C183" s="204" t="s">
        <v>535</v>
      </c>
      <c r="D183" s="203" t="s">
        <v>341</v>
      </c>
      <c r="E183" s="205">
        <v>29</v>
      </c>
    </row>
    <row r="184" spans="1:5" ht="15.75" x14ac:dyDescent="0.25">
      <c r="A184" s="203">
        <v>178</v>
      </c>
      <c r="B184" s="204" t="s">
        <v>533</v>
      </c>
      <c r="C184" s="204" t="s">
        <v>536</v>
      </c>
      <c r="D184" s="203" t="s">
        <v>341</v>
      </c>
      <c r="E184" s="205">
        <v>40</v>
      </c>
    </row>
    <row r="185" spans="1:5" ht="15.75" x14ac:dyDescent="0.25">
      <c r="A185" s="203">
        <v>179</v>
      </c>
      <c r="B185" s="204" t="s">
        <v>537</v>
      </c>
      <c r="C185" s="204" t="s">
        <v>538</v>
      </c>
      <c r="D185" s="203" t="s">
        <v>341</v>
      </c>
      <c r="E185" s="205">
        <v>10</v>
      </c>
    </row>
    <row r="186" spans="1:5" ht="15.75" x14ac:dyDescent="0.25">
      <c r="A186" s="203">
        <v>180</v>
      </c>
      <c r="B186" s="204" t="s">
        <v>537</v>
      </c>
      <c r="C186" s="204" t="s">
        <v>539</v>
      </c>
      <c r="D186" s="203" t="s">
        <v>341</v>
      </c>
      <c r="E186" s="205">
        <v>19</v>
      </c>
    </row>
    <row r="187" spans="1:5" ht="15.75" x14ac:dyDescent="0.25">
      <c r="A187" s="203">
        <v>181</v>
      </c>
      <c r="B187" s="204" t="s">
        <v>537</v>
      </c>
      <c r="C187" s="204" t="s">
        <v>57</v>
      </c>
      <c r="D187" s="203" t="s">
        <v>341</v>
      </c>
      <c r="E187" s="205">
        <v>40</v>
      </c>
    </row>
    <row r="188" spans="1:5" ht="15.75" x14ac:dyDescent="0.25">
      <c r="A188" s="203">
        <v>182</v>
      </c>
      <c r="B188" s="204" t="s">
        <v>540</v>
      </c>
      <c r="C188" s="204" t="s">
        <v>541</v>
      </c>
      <c r="D188" s="203" t="s">
        <v>341</v>
      </c>
      <c r="E188" s="205">
        <v>87</v>
      </c>
    </row>
    <row r="189" spans="1:5" ht="15.75" x14ac:dyDescent="0.25">
      <c r="A189" s="203">
        <v>183</v>
      </c>
      <c r="B189" s="204" t="s">
        <v>542</v>
      </c>
      <c r="C189" s="204" t="s">
        <v>543</v>
      </c>
      <c r="D189" s="203" t="s">
        <v>10</v>
      </c>
      <c r="E189" s="205">
        <v>24000</v>
      </c>
    </row>
    <row r="190" spans="1:5" ht="15.75" x14ac:dyDescent="0.25">
      <c r="A190" s="203">
        <v>184</v>
      </c>
      <c r="B190" s="204" t="s">
        <v>544</v>
      </c>
      <c r="C190" s="204" t="s">
        <v>545</v>
      </c>
      <c r="D190" s="203" t="s">
        <v>10</v>
      </c>
      <c r="E190" s="205">
        <v>50000</v>
      </c>
    </row>
    <row r="191" spans="1:5" ht="15.75" x14ac:dyDescent="0.25">
      <c r="A191" s="203">
        <v>185</v>
      </c>
      <c r="B191" s="204" t="s">
        <v>546</v>
      </c>
      <c r="C191" s="204" t="s">
        <v>547</v>
      </c>
      <c r="D191" s="203" t="s">
        <v>10</v>
      </c>
      <c r="E191" s="205">
        <v>456000</v>
      </c>
    </row>
    <row r="192" spans="1:5" ht="15.75" x14ac:dyDescent="0.25">
      <c r="A192" s="203">
        <v>186</v>
      </c>
      <c r="B192" s="204" t="s">
        <v>548</v>
      </c>
      <c r="C192" s="204" t="s">
        <v>549</v>
      </c>
      <c r="D192" s="203" t="s">
        <v>328</v>
      </c>
      <c r="E192" s="205">
        <v>130</v>
      </c>
    </row>
    <row r="193" spans="1:5" ht="15.75" x14ac:dyDescent="0.25">
      <c r="A193" s="203">
        <v>187</v>
      </c>
      <c r="B193" s="204" t="s">
        <v>550</v>
      </c>
      <c r="C193" s="204" t="s">
        <v>551</v>
      </c>
      <c r="D193" s="203" t="s">
        <v>331</v>
      </c>
      <c r="E193" s="205">
        <v>2</v>
      </c>
    </row>
    <row r="194" spans="1:5" ht="15.75" x14ac:dyDescent="0.25">
      <c r="A194" s="203">
        <v>188</v>
      </c>
      <c r="B194" s="204" t="s">
        <v>552</v>
      </c>
      <c r="C194" s="204" t="s">
        <v>553</v>
      </c>
      <c r="D194" s="203" t="s">
        <v>331</v>
      </c>
      <c r="E194" s="205">
        <v>71</v>
      </c>
    </row>
    <row r="195" spans="1:5" ht="15.75" x14ac:dyDescent="0.25">
      <c r="A195" s="203">
        <v>189</v>
      </c>
      <c r="B195" s="204" t="s">
        <v>554</v>
      </c>
      <c r="C195" s="204" t="s">
        <v>555</v>
      </c>
      <c r="D195" s="203" t="s">
        <v>341</v>
      </c>
      <c r="E195" s="205">
        <v>1</v>
      </c>
    </row>
    <row r="196" spans="1:5" ht="15.75" x14ac:dyDescent="0.25">
      <c r="A196" s="203">
        <v>190</v>
      </c>
      <c r="B196" s="204" t="s">
        <v>554</v>
      </c>
      <c r="C196" s="204" t="s">
        <v>555</v>
      </c>
      <c r="D196" s="203" t="s">
        <v>341</v>
      </c>
      <c r="E196" s="205">
        <v>1</v>
      </c>
    </row>
    <row r="197" spans="1:5" ht="15.75" x14ac:dyDescent="0.25">
      <c r="A197" s="203">
        <v>191</v>
      </c>
      <c r="B197" s="204" t="s">
        <v>556</v>
      </c>
      <c r="C197" s="204" t="s">
        <v>557</v>
      </c>
      <c r="D197" s="203" t="s">
        <v>341</v>
      </c>
      <c r="E197" s="205">
        <v>11</v>
      </c>
    </row>
    <row r="198" spans="1:5" ht="15.75" x14ac:dyDescent="0.25">
      <c r="A198" s="203">
        <v>192</v>
      </c>
      <c r="B198" s="204" t="s">
        <v>556</v>
      </c>
      <c r="C198" s="204" t="s">
        <v>558</v>
      </c>
      <c r="D198" s="203" t="s">
        <v>341</v>
      </c>
      <c r="E198" s="205">
        <v>4</v>
      </c>
    </row>
    <row r="199" spans="1:5" ht="15.75" x14ac:dyDescent="0.25">
      <c r="A199" s="203">
        <v>193</v>
      </c>
      <c r="B199" s="204" t="s">
        <v>559</v>
      </c>
      <c r="C199" s="204" t="s">
        <v>560</v>
      </c>
      <c r="D199" s="203" t="s">
        <v>341</v>
      </c>
      <c r="E199" s="205">
        <v>39</v>
      </c>
    </row>
    <row r="200" spans="1:5" ht="15.75" x14ac:dyDescent="0.25">
      <c r="A200" s="203">
        <v>194</v>
      </c>
      <c r="B200" s="204" t="s">
        <v>559</v>
      </c>
      <c r="C200" s="204" t="s">
        <v>561</v>
      </c>
      <c r="D200" s="203" t="s">
        <v>341</v>
      </c>
      <c r="E200" s="205">
        <v>25</v>
      </c>
    </row>
    <row r="201" spans="1:5" ht="15.75" x14ac:dyDescent="0.25">
      <c r="A201" s="203">
        <v>195</v>
      </c>
      <c r="B201" s="204" t="s">
        <v>559</v>
      </c>
      <c r="C201" s="204" t="s">
        <v>562</v>
      </c>
      <c r="D201" s="203" t="s">
        <v>341</v>
      </c>
      <c r="E201" s="205">
        <v>2</v>
      </c>
    </row>
    <row r="202" spans="1:5" ht="15.75" x14ac:dyDescent="0.25">
      <c r="A202" s="203">
        <v>196</v>
      </c>
      <c r="B202" s="204" t="s">
        <v>559</v>
      </c>
      <c r="C202" s="204" t="s">
        <v>563</v>
      </c>
      <c r="D202" s="203" t="s">
        <v>341</v>
      </c>
      <c r="E202" s="205">
        <v>2</v>
      </c>
    </row>
    <row r="203" spans="1:5" ht="15.75" x14ac:dyDescent="0.25">
      <c r="A203" s="203">
        <v>197</v>
      </c>
      <c r="B203" s="204" t="s">
        <v>559</v>
      </c>
      <c r="C203" s="204" t="s">
        <v>564</v>
      </c>
      <c r="D203" s="203" t="s">
        <v>341</v>
      </c>
      <c r="E203" s="205">
        <v>26</v>
      </c>
    </row>
    <row r="204" spans="1:5" ht="15.75" x14ac:dyDescent="0.25">
      <c r="A204" s="203">
        <v>198</v>
      </c>
      <c r="B204" s="204" t="s">
        <v>559</v>
      </c>
      <c r="C204" s="204" t="s">
        <v>565</v>
      </c>
      <c r="D204" s="203" t="s">
        <v>341</v>
      </c>
      <c r="E204" s="205">
        <v>1</v>
      </c>
    </row>
    <row r="205" spans="1:5" ht="15.75" x14ac:dyDescent="0.25">
      <c r="A205" s="203">
        <v>199</v>
      </c>
      <c r="B205" s="204" t="s">
        <v>559</v>
      </c>
      <c r="C205" s="204" t="s">
        <v>566</v>
      </c>
      <c r="D205" s="203" t="s">
        <v>341</v>
      </c>
      <c r="E205" s="205">
        <v>72</v>
      </c>
    </row>
    <row r="206" spans="1:5" ht="15.75" x14ac:dyDescent="0.25">
      <c r="A206" s="203">
        <v>200</v>
      </c>
      <c r="B206" s="204" t="s">
        <v>559</v>
      </c>
      <c r="C206" s="204" t="s">
        <v>567</v>
      </c>
      <c r="D206" s="203" t="s">
        <v>469</v>
      </c>
      <c r="E206" s="205">
        <v>15</v>
      </c>
    </row>
    <row r="207" spans="1:5" ht="15.75" x14ac:dyDescent="0.25">
      <c r="A207" s="203">
        <v>201</v>
      </c>
      <c r="B207" s="204" t="s">
        <v>559</v>
      </c>
      <c r="C207" s="204" t="s">
        <v>568</v>
      </c>
      <c r="D207" s="203" t="s">
        <v>469</v>
      </c>
      <c r="E207" s="205">
        <v>0</v>
      </c>
    </row>
    <row r="208" spans="1:5" ht="15.75" x14ac:dyDescent="0.25">
      <c r="A208" s="203">
        <v>202</v>
      </c>
      <c r="B208" s="204" t="s">
        <v>559</v>
      </c>
      <c r="C208" s="204" t="s">
        <v>569</v>
      </c>
      <c r="D208" s="203" t="s">
        <v>469</v>
      </c>
      <c r="E208" s="205">
        <v>15</v>
      </c>
    </row>
    <row r="209" spans="1:5" ht="15.75" x14ac:dyDescent="0.25">
      <c r="A209" s="203">
        <v>203</v>
      </c>
      <c r="B209" s="204" t="s">
        <v>559</v>
      </c>
      <c r="C209" s="204" t="s">
        <v>570</v>
      </c>
      <c r="D209" s="203" t="s">
        <v>469</v>
      </c>
      <c r="E209" s="205">
        <v>2</v>
      </c>
    </row>
    <row r="210" spans="1:5" ht="15.75" x14ac:dyDescent="0.25">
      <c r="A210" s="203">
        <v>204</v>
      </c>
      <c r="B210" s="204" t="s">
        <v>559</v>
      </c>
      <c r="C210" s="204" t="s">
        <v>571</v>
      </c>
      <c r="D210" s="203" t="s">
        <v>469</v>
      </c>
      <c r="E210" s="205">
        <v>8</v>
      </c>
    </row>
    <row r="211" spans="1:5" ht="15.75" x14ac:dyDescent="0.25">
      <c r="A211" s="203">
        <v>205</v>
      </c>
      <c r="B211" s="204" t="s">
        <v>559</v>
      </c>
      <c r="C211" s="204" t="s">
        <v>572</v>
      </c>
      <c r="D211" s="203" t="s">
        <v>469</v>
      </c>
      <c r="E211" s="205">
        <v>30</v>
      </c>
    </row>
    <row r="212" spans="1:5" ht="15.75" x14ac:dyDescent="0.25">
      <c r="A212" s="203">
        <v>206</v>
      </c>
      <c r="B212" s="204" t="s">
        <v>559</v>
      </c>
      <c r="C212" s="204" t="s">
        <v>573</v>
      </c>
      <c r="D212" s="203" t="s">
        <v>341</v>
      </c>
      <c r="E212" s="205">
        <v>15</v>
      </c>
    </row>
    <row r="213" spans="1:5" ht="15.75" x14ac:dyDescent="0.25">
      <c r="A213" s="203">
        <v>207</v>
      </c>
      <c r="B213" s="204" t="s">
        <v>559</v>
      </c>
      <c r="C213" s="204" t="s">
        <v>574</v>
      </c>
      <c r="D213" s="203" t="s">
        <v>469</v>
      </c>
      <c r="E213" s="205">
        <v>34</v>
      </c>
    </row>
    <row r="214" spans="1:5" ht="15.75" x14ac:dyDescent="0.25">
      <c r="A214" s="203">
        <v>208</v>
      </c>
      <c r="B214" s="204" t="s">
        <v>559</v>
      </c>
      <c r="C214" s="204" t="s">
        <v>575</v>
      </c>
      <c r="D214" s="203" t="s">
        <v>576</v>
      </c>
      <c r="E214" s="205">
        <v>27</v>
      </c>
    </row>
    <row r="215" spans="1:5" ht="15.75" x14ac:dyDescent="0.25">
      <c r="A215" s="203">
        <v>209</v>
      </c>
      <c r="B215" s="204" t="s">
        <v>559</v>
      </c>
      <c r="C215" s="204" t="s">
        <v>577</v>
      </c>
      <c r="D215" s="203" t="s">
        <v>576</v>
      </c>
      <c r="E215" s="205">
        <v>26</v>
      </c>
    </row>
    <row r="216" spans="1:5" ht="15.75" x14ac:dyDescent="0.25">
      <c r="A216" s="203">
        <v>210</v>
      </c>
      <c r="B216" s="204" t="s">
        <v>559</v>
      </c>
      <c r="C216" s="204" t="s">
        <v>578</v>
      </c>
      <c r="D216" s="203" t="s">
        <v>341</v>
      </c>
      <c r="E216" s="205">
        <v>64</v>
      </c>
    </row>
    <row r="217" spans="1:5" ht="15.75" x14ac:dyDescent="0.25">
      <c r="A217" s="203">
        <v>211</v>
      </c>
      <c r="B217" s="204" t="s">
        <v>559</v>
      </c>
      <c r="C217" s="204" t="s">
        <v>579</v>
      </c>
      <c r="D217" s="203" t="s">
        <v>341</v>
      </c>
      <c r="E217" s="205">
        <v>32</v>
      </c>
    </row>
    <row r="218" spans="1:5" ht="15.75" x14ac:dyDescent="0.25">
      <c r="A218" s="203">
        <v>212</v>
      </c>
      <c r="B218" s="204" t="s">
        <v>559</v>
      </c>
      <c r="C218" s="204" t="s">
        <v>580</v>
      </c>
      <c r="D218" s="203" t="s">
        <v>341</v>
      </c>
      <c r="E218" s="205">
        <v>13</v>
      </c>
    </row>
    <row r="219" spans="1:5" ht="15.75" x14ac:dyDescent="0.25">
      <c r="A219" s="203">
        <v>213</v>
      </c>
      <c r="B219" s="204" t="s">
        <v>559</v>
      </c>
      <c r="C219" s="204" t="s">
        <v>581</v>
      </c>
      <c r="D219" s="203" t="s">
        <v>341</v>
      </c>
      <c r="E219" s="205">
        <v>22</v>
      </c>
    </row>
    <row r="220" spans="1:5" ht="15.75" x14ac:dyDescent="0.25">
      <c r="A220" s="203">
        <v>214</v>
      </c>
      <c r="B220" s="204" t="s">
        <v>559</v>
      </c>
      <c r="C220" s="204" t="s">
        <v>582</v>
      </c>
      <c r="D220" s="203" t="s">
        <v>341</v>
      </c>
      <c r="E220" s="205">
        <v>28</v>
      </c>
    </row>
    <row r="221" spans="1:5" ht="15.75" x14ac:dyDescent="0.25">
      <c r="A221" s="203">
        <v>215</v>
      </c>
      <c r="B221" s="204" t="s">
        <v>559</v>
      </c>
      <c r="C221" s="204" t="s">
        <v>59</v>
      </c>
      <c r="D221" s="203" t="s">
        <v>341</v>
      </c>
      <c r="E221" s="205">
        <v>1</v>
      </c>
    </row>
    <row r="222" spans="1:5" ht="15.75" x14ac:dyDescent="0.25">
      <c r="A222" s="203">
        <v>216</v>
      </c>
      <c r="B222" s="204" t="s">
        <v>559</v>
      </c>
      <c r="C222" s="204" t="s">
        <v>583</v>
      </c>
      <c r="D222" s="203" t="s">
        <v>341</v>
      </c>
      <c r="E222" s="205">
        <v>4</v>
      </c>
    </row>
    <row r="223" spans="1:5" ht="15.75" x14ac:dyDescent="0.25">
      <c r="A223" s="203">
        <v>217</v>
      </c>
      <c r="B223" s="204" t="s">
        <v>559</v>
      </c>
      <c r="C223" s="204" t="s">
        <v>584</v>
      </c>
      <c r="D223" s="203" t="s">
        <v>341</v>
      </c>
      <c r="E223" s="205">
        <v>1</v>
      </c>
    </row>
    <row r="224" spans="1:5" ht="15.75" x14ac:dyDescent="0.25">
      <c r="A224" s="203">
        <v>218</v>
      </c>
      <c r="B224" s="204" t="s">
        <v>559</v>
      </c>
      <c r="C224" s="204" t="s">
        <v>585</v>
      </c>
      <c r="D224" s="203" t="s">
        <v>341</v>
      </c>
      <c r="E224" s="205">
        <v>9</v>
      </c>
    </row>
    <row r="225" spans="1:5" ht="15.75" x14ac:dyDescent="0.25">
      <c r="A225" s="203">
        <v>219</v>
      </c>
      <c r="B225" s="204" t="s">
        <v>559</v>
      </c>
      <c r="C225" s="204" t="s">
        <v>586</v>
      </c>
      <c r="D225" s="203" t="s">
        <v>341</v>
      </c>
      <c r="E225" s="205">
        <v>5</v>
      </c>
    </row>
    <row r="226" spans="1:5" ht="15.75" x14ac:dyDescent="0.25">
      <c r="A226" s="203">
        <v>220</v>
      </c>
      <c r="B226" s="204" t="s">
        <v>559</v>
      </c>
      <c r="C226" s="204" t="s">
        <v>587</v>
      </c>
      <c r="D226" s="203" t="s">
        <v>341</v>
      </c>
      <c r="E226" s="205">
        <v>2</v>
      </c>
    </row>
    <row r="227" spans="1:5" ht="15.75" x14ac:dyDescent="0.25">
      <c r="A227" s="203">
        <v>221</v>
      </c>
      <c r="B227" s="204" t="s">
        <v>559</v>
      </c>
      <c r="C227" s="204" t="s">
        <v>588</v>
      </c>
      <c r="D227" s="203" t="s">
        <v>341</v>
      </c>
      <c r="E227" s="205">
        <v>5</v>
      </c>
    </row>
    <row r="228" spans="1:5" ht="15.75" x14ac:dyDescent="0.25">
      <c r="A228" s="203">
        <v>222</v>
      </c>
      <c r="B228" s="204" t="s">
        <v>559</v>
      </c>
      <c r="C228" s="204" t="s">
        <v>58</v>
      </c>
      <c r="D228" s="203" t="s">
        <v>341</v>
      </c>
      <c r="E228" s="205">
        <v>5</v>
      </c>
    </row>
    <row r="229" spans="1:5" ht="15.75" x14ac:dyDescent="0.25">
      <c r="A229" s="203">
        <v>223</v>
      </c>
      <c r="B229" s="204" t="s">
        <v>559</v>
      </c>
      <c r="C229" s="204" t="s">
        <v>589</v>
      </c>
      <c r="D229" s="203" t="s">
        <v>341</v>
      </c>
      <c r="E229" s="205">
        <v>2</v>
      </c>
    </row>
    <row r="230" spans="1:5" ht="15.75" x14ac:dyDescent="0.25">
      <c r="A230" s="203">
        <v>224</v>
      </c>
      <c r="B230" s="204" t="s">
        <v>559</v>
      </c>
      <c r="C230" s="204" t="s">
        <v>590</v>
      </c>
      <c r="D230" s="203" t="s">
        <v>341</v>
      </c>
      <c r="E230" s="205">
        <v>2</v>
      </c>
    </row>
    <row r="231" spans="1:5" ht="15.75" x14ac:dyDescent="0.25">
      <c r="A231" s="203">
        <v>225</v>
      </c>
      <c r="B231" s="204" t="s">
        <v>559</v>
      </c>
      <c r="C231" s="204" t="s">
        <v>591</v>
      </c>
      <c r="D231" s="203" t="s">
        <v>341</v>
      </c>
      <c r="E231" s="205">
        <v>2</v>
      </c>
    </row>
    <row r="232" spans="1:5" ht="15.75" x14ac:dyDescent="0.25">
      <c r="A232" s="203">
        <v>226</v>
      </c>
      <c r="B232" s="204" t="s">
        <v>559</v>
      </c>
      <c r="C232" s="204" t="s">
        <v>592</v>
      </c>
      <c r="D232" s="203" t="s">
        <v>341</v>
      </c>
      <c r="E232" s="205">
        <v>2</v>
      </c>
    </row>
    <row r="233" spans="1:5" ht="15.75" x14ac:dyDescent="0.25">
      <c r="A233" s="203">
        <v>227</v>
      </c>
      <c r="B233" s="204" t="s">
        <v>559</v>
      </c>
      <c r="C233" s="204" t="s">
        <v>593</v>
      </c>
      <c r="D233" s="203" t="s">
        <v>341</v>
      </c>
      <c r="E233" s="205">
        <v>2</v>
      </c>
    </row>
    <row r="234" spans="1:5" ht="15.75" x14ac:dyDescent="0.25">
      <c r="A234" s="203">
        <v>228</v>
      </c>
      <c r="B234" s="204" t="s">
        <v>594</v>
      </c>
      <c r="C234" s="204" t="s">
        <v>595</v>
      </c>
      <c r="D234" s="203" t="s">
        <v>331</v>
      </c>
      <c r="E234" s="205">
        <v>39</v>
      </c>
    </row>
    <row r="235" spans="1:5" ht="15.75" x14ac:dyDescent="0.25">
      <c r="A235" s="203">
        <v>229</v>
      </c>
      <c r="B235" s="204" t="s">
        <v>596</v>
      </c>
      <c r="C235" s="204" t="s">
        <v>597</v>
      </c>
      <c r="D235" s="203" t="s">
        <v>328</v>
      </c>
      <c r="E235" s="205">
        <v>10</v>
      </c>
    </row>
    <row r="236" spans="1:5" ht="15.75" x14ac:dyDescent="0.25">
      <c r="A236" s="203">
        <v>230</v>
      </c>
      <c r="B236" s="204" t="s">
        <v>596</v>
      </c>
      <c r="C236" s="204" t="s">
        <v>598</v>
      </c>
      <c r="D236" s="203" t="s">
        <v>328</v>
      </c>
      <c r="E236" s="205">
        <v>69</v>
      </c>
    </row>
    <row r="237" spans="1:5" ht="15.75" x14ac:dyDescent="0.25">
      <c r="A237" s="203">
        <v>231</v>
      </c>
      <c r="B237" s="204" t="s">
        <v>599</v>
      </c>
      <c r="C237" s="204" t="s">
        <v>600</v>
      </c>
      <c r="D237" s="203" t="s">
        <v>10</v>
      </c>
      <c r="E237" s="205">
        <v>12000</v>
      </c>
    </row>
    <row r="238" spans="1:5" ht="15.75" x14ac:dyDescent="0.25">
      <c r="A238" s="203">
        <v>232</v>
      </c>
      <c r="B238" s="204" t="s">
        <v>601</v>
      </c>
      <c r="C238" s="204" t="s">
        <v>602</v>
      </c>
      <c r="D238" s="203" t="s">
        <v>321</v>
      </c>
      <c r="E238" s="205">
        <v>1200</v>
      </c>
    </row>
    <row r="239" spans="1:5" ht="15.75" x14ac:dyDescent="0.25">
      <c r="A239" s="203">
        <v>233</v>
      </c>
      <c r="B239" s="204" t="s">
        <v>601</v>
      </c>
      <c r="C239" s="204" t="s">
        <v>603</v>
      </c>
      <c r="D239" s="203" t="s">
        <v>321</v>
      </c>
      <c r="E239" s="205">
        <v>2420</v>
      </c>
    </row>
    <row r="240" spans="1:5" ht="15.75" x14ac:dyDescent="0.25">
      <c r="A240" s="203">
        <v>234</v>
      </c>
      <c r="B240" s="204" t="s">
        <v>601</v>
      </c>
      <c r="C240" s="204" t="s">
        <v>604</v>
      </c>
      <c r="D240" s="203" t="s">
        <v>321</v>
      </c>
      <c r="E240" s="205">
        <v>20</v>
      </c>
    </row>
    <row r="241" spans="1:5" ht="15.75" x14ac:dyDescent="0.25">
      <c r="A241" s="203">
        <v>235</v>
      </c>
      <c r="B241" s="204" t="s">
        <v>605</v>
      </c>
      <c r="C241" s="204" t="s">
        <v>606</v>
      </c>
      <c r="D241" s="203" t="s">
        <v>328</v>
      </c>
      <c r="E241" s="205">
        <v>1</v>
      </c>
    </row>
    <row r="242" spans="1:5" ht="15.75" x14ac:dyDescent="0.25">
      <c r="A242" s="203">
        <v>236</v>
      </c>
      <c r="B242" s="204" t="s">
        <v>607</v>
      </c>
      <c r="C242" s="204" t="s">
        <v>608</v>
      </c>
      <c r="D242" s="203" t="s">
        <v>469</v>
      </c>
      <c r="E242" s="205">
        <v>0</v>
      </c>
    </row>
    <row r="243" spans="1:5" ht="15.75" x14ac:dyDescent="0.25">
      <c r="A243" s="203">
        <v>237</v>
      </c>
      <c r="B243" s="204" t="s">
        <v>607</v>
      </c>
      <c r="C243" s="204" t="s">
        <v>609</v>
      </c>
      <c r="D243" s="203" t="s">
        <v>469</v>
      </c>
      <c r="E243" s="205">
        <v>0</v>
      </c>
    </row>
    <row r="244" spans="1:5" ht="15.75" x14ac:dyDescent="0.25">
      <c r="A244" s="203">
        <v>238</v>
      </c>
      <c r="B244" s="204" t="s">
        <v>607</v>
      </c>
      <c r="C244" s="204" t="s">
        <v>610</v>
      </c>
      <c r="D244" s="203" t="s">
        <v>341</v>
      </c>
      <c r="E244" s="205">
        <v>5</v>
      </c>
    </row>
    <row r="245" spans="1:5" ht="15.75" x14ac:dyDescent="0.25">
      <c r="A245" s="203">
        <v>239</v>
      </c>
      <c r="B245" s="204" t="s">
        <v>607</v>
      </c>
      <c r="C245" s="204" t="s">
        <v>611</v>
      </c>
      <c r="D245" s="203" t="s">
        <v>341</v>
      </c>
      <c r="E245" s="205">
        <v>2</v>
      </c>
    </row>
    <row r="246" spans="1:5" ht="15.75" x14ac:dyDescent="0.25">
      <c r="A246" s="203">
        <v>240</v>
      </c>
      <c r="B246" s="204" t="s">
        <v>607</v>
      </c>
      <c r="C246" s="204" t="s">
        <v>612</v>
      </c>
      <c r="D246" s="203" t="s">
        <v>341</v>
      </c>
      <c r="E246" s="205">
        <v>5</v>
      </c>
    </row>
    <row r="247" spans="1:5" ht="15.75" x14ac:dyDescent="0.25">
      <c r="A247" s="203">
        <v>241</v>
      </c>
      <c r="B247" s="204" t="s">
        <v>607</v>
      </c>
      <c r="C247" s="204" t="s">
        <v>613</v>
      </c>
      <c r="D247" s="203" t="s">
        <v>341</v>
      </c>
      <c r="E247" s="205">
        <v>1</v>
      </c>
    </row>
    <row r="248" spans="1:5" ht="15.75" x14ac:dyDescent="0.25">
      <c r="A248" s="203">
        <v>242</v>
      </c>
      <c r="B248" s="204" t="s">
        <v>607</v>
      </c>
      <c r="C248" s="204" t="s">
        <v>614</v>
      </c>
      <c r="D248" s="203" t="s">
        <v>341</v>
      </c>
      <c r="E248" s="205">
        <v>2</v>
      </c>
    </row>
    <row r="249" spans="1:5" ht="15.75" x14ac:dyDescent="0.25">
      <c r="A249" s="203">
        <v>243</v>
      </c>
      <c r="B249" s="204" t="s">
        <v>607</v>
      </c>
      <c r="C249" s="204" t="s">
        <v>615</v>
      </c>
      <c r="D249" s="203" t="s">
        <v>341</v>
      </c>
      <c r="E249" s="205">
        <v>1</v>
      </c>
    </row>
    <row r="250" spans="1:5" ht="15.75" x14ac:dyDescent="0.25">
      <c r="A250" s="203">
        <v>244</v>
      </c>
      <c r="B250" s="204" t="s">
        <v>607</v>
      </c>
      <c r="C250" s="204" t="s">
        <v>616</v>
      </c>
      <c r="D250" s="203" t="s">
        <v>341</v>
      </c>
      <c r="E250" s="205">
        <v>15</v>
      </c>
    </row>
    <row r="251" spans="1:5" ht="15.75" x14ac:dyDescent="0.25">
      <c r="A251" s="203">
        <v>245</v>
      </c>
      <c r="B251" s="204" t="s">
        <v>607</v>
      </c>
      <c r="C251" s="204" t="s">
        <v>617</v>
      </c>
      <c r="D251" s="203" t="s">
        <v>341</v>
      </c>
      <c r="E251" s="205">
        <v>9</v>
      </c>
    </row>
    <row r="252" spans="1:5" ht="15.75" x14ac:dyDescent="0.25">
      <c r="A252" s="203">
        <v>246</v>
      </c>
      <c r="B252" s="204" t="s">
        <v>607</v>
      </c>
      <c r="C252" s="204" t="s">
        <v>618</v>
      </c>
      <c r="D252" s="203" t="s">
        <v>341</v>
      </c>
      <c r="E252" s="205">
        <v>2</v>
      </c>
    </row>
    <row r="253" spans="1:5" ht="15.75" x14ac:dyDescent="0.25">
      <c r="A253" s="203">
        <v>247</v>
      </c>
      <c r="B253" s="204" t="s">
        <v>619</v>
      </c>
      <c r="C253" s="204" t="s">
        <v>620</v>
      </c>
      <c r="D253" s="203" t="s">
        <v>328</v>
      </c>
      <c r="E253" s="205">
        <v>0</v>
      </c>
    </row>
    <row r="254" spans="1:5" ht="15.75" x14ac:dyDescent="0.25">
      <c r="A254" s="203">
        <v>248</v>
      </c>
      <c r="B254" s="204" t="s">
        <v>621</v>
      </c>
      <c r="C254" s="204" t="s">
        <v>622</v>
      </c>
      <c r="D254" s="203" t="s">
        <v>341</v>
      </c>
      <c r="E254" s="205">
        <v>30</v>
      </c>
    </row>
    <row r="255" spans="1:5" ht="15.75" x14ac:dyDescent="0.25">
      <c r="A255" s="203">
        <v>249</v>
      </c>
      <c r="B255" s="204" t="s">
        <v>623</v>
      </c>
      <c r="C255" s="204" t="s">
        <v>624</v>
      </c>
      <c r="D255" s="203" t="s">
        <v>341</v>
      </c>
      <c r="E255" s="205">
        <v>72</v>
      </c>
    </row>
    <row r="256" spans="1:5" ht="15.75" x14ac:dyDescent="0.25">
      <c r="A256" s="203">
        <v>250</v>
      </c>
      <c r="B256" s="204" t="s">
        <v>623</v>
      </c>
      <c r="C256" s="204" t="s">
        <v>625</v>
      </c>
      <c r="D256" s="203" t="s">
        <v>341</v>
      </c>
      <c r="E256" s="205">
        <v>4</v>
      </c>
    </row>
    <row r="257" spans="1:5" ht="15.75" x14ac:dyDescent="0.25">
      <c r="A257" s="203">
        <v>251</v>
      </c>
      <c r="B257" s="204" t="s">
        <v>623</v>
      </c>
      <c r="C257" s="204" t="s">
        <v>626</v>
      </c>
      <c r="D257" s="203" t="s">
        <v>341</v>
      </c>
      <c r="E257" s="205">
        <v>2</v>
      </c>
    </row>
    <row r="258" spans="1:5" ht="15.75" x14ac:dyDescent="0.25">
      <c r="A258" s="203">
        <v>252</v>
      </c>
      <c r="B258" s="204" t="s">
        <v>627</v>
      </c>
      <c r="C258" s="204" t="s">
        <v>628</v>
      </c>
      <c r="D258" s="203" t="s">
        <v>341</v>
      </c>
      <c r="E258" s="205">
        <v>44</v>
      </c>
    </row>
    <row r="259" spans="1:5" ht="15.75" x14ac:dyDescent="0.25">
      <c r="A259" s="203">
        <v>253</v>
      </c>
      <c r="B259" s="204" t="s">
        <v>627</v>
      </c>
      <c r="C259" s="204" t="s">
        <v>628</v>
      </c>
      <c r="D259" s="203" t="s">
        <v>341</v>
      </c>
      <c r="E259" s="205">
        <v>5</v>
      </c>
    </row>
    <row r="260" spans="1:5" ht="15.75" x14ac:dyDescent="0.25">
      <c r="A260" s="203">
        <v>254</v>
      </c>
      <c r="B260" s="204" t="s">
        <v>629</v>
      </c>
      <c r="C260" s="204" t="s">
        <v>630</v>
      </c>
      <c r="D260" s="203" t="s">
        <v>321</v>
      </c>
      <c r="E260" s="205">
        <v>17544</v>
      </c>
    </row>
    <row r="261" spans="1:5" ht="15.75" x14ac:dyDescent="0.25">
      <c r="A261" s="203">
        <v>255</v>
      </c>
      <c r="B261" s="204" t="s">
        <v>631</v>
      </c>
      <c r="C261" s="204" t="s">
        <v>632</v>
      </c>
      <c r="D261" s="203" t="s">
        <v>341</v>
      </c>
      <c r="E261" s="205">
        <v>13</v>
      </c>
    </row>
    <row r="262" spans="1:5" ht="15.75" x14ac:dyDescent="0.25">
      <c r="A262" s="203">
        <v>256</v>
      </c>
      <c r="B262" s="204" t="s">
        <v>114</v>
      </c>
      <c r="C262" s="204" t="s">
        <v>633</v>
      </c>
      <c r="D262" s="203" t="s">
        <v>333</v>
      </c>
      <c r="E262" s="205">
        <v>180</v>
      </c>
    </row>
    <row r="263" spans="1:5" ht="15.75" x14ac:dyDescent="0.25">
      <c r="A263" s="203">
        <v>257</v>
      </c>
      <c r="B263" s="204" t="s">
        <v>634</v>
      </c>
      <c r="C263" s="204" t="s">
        <v>635</v>
      </c>
      <c r="D263" s="203" t="s">
        <v>333</v>
      </c>
      <c r="E263" s="205">
        <v>10020</v>
      </c>
    </row>
    <row r="264" spans="1:5" ht="15.75" x14ac:dyDescent="0.25">
      <c r="A264" s="203">
        <v>258</v>
      </c>
      <c r="B264" s="204" t="s">
        <v>636</v>
      </c>
      <c r="C264" s="204" t="s">
        <v>637</v>
      </c>
      <c r="D264" s="203" t="s">
        <v>341</v>
      </c>
      <c r="E264" s="205">
        <v>17</v>
      </c>
    </row>
    <row r="265" spans="1:5" ht="15.75" x14ac:dyDescent="0.25">
      <c r="A265" s="203">
        <v>259</v>
      </c>
      <c r="B265" s="204" t="s">
        <v>638</v>
      </c>
      <c r="C265" s="204" t="s">
        <v>639</v>
      </c>
      <c r="D265" s="203" t="s">
        <v>328</v>
      </c>
      <c r="E265" s="205">
        <v>230</v>
      </c>
    </row>
    <row r="266" spans="1:5" ht="15.75" x14ac:dyDescent="0.25">
      <c r="A266" s="203">
        <v>260</v>
      </c>
      <c r="B266" s="204" t="s">
        <v>640</v>
      </c>
      <c r="C266" s="204" t="s">
        <v>641</v>
      </c>
      <c r="D266" s="203" t="s">
        <v>341</v>
      </c>
      <c r="E266" s="205">
        <v>1</v>
      </c>
    </row>
    <row r="267" spans="1:5" ht="15.75" x14ac:dyDescent="0.25">
      <c r="A267" s="203">
        <v>261</v>
      </c>
      <c r="B267" s="204" t="s">
        <v>640</v>
      </c>
      <c r="C267" s="204" t="s">
        <v>74</v>
      </c>
      <c r="D267" s="203" t="s">
        <v>341</v>
      </c>
      <c r="E267" s="205">
        <v>4</v>
      </c>
    </row>
    <row r="268" spans="1:5" ht="15.75" x14ac:dyDescent="0.25">
      <c r="A268" s="203">
        <v>262</v>
      </c>
      <c r="B268" s="204" t="s">
        <v>640</v>
      </c>
      <c r="C268" s="204" t="s">
        <v>642</v>
      </c>
      <c r="D268" s="203" t="s">
        <v>341</v>
      </c>
      <c r="E268" s="205">
        <v>1</v>
      </c>
    </row>
    <row r="269" spans="1:5" ht="15.75" x14ac:dyDescent="0.25">
      <c r="A269" s="203">
        <v>263</v>
      </c>
      <c r="B269" s="204" t="s">
        <v>643</v>
      </c>
      <c r="C269" s="204" t="s">
        <v>644</v>
      </c>
      <c r="D269" s="203" t="s">
        <v>405</v>
      </c>
      <c r="E269" s="205">
        <v>32</v>
      </c>
    </row>
    <row r="270" spans="1:5" ht="15.75" x14ac:dyDescent="0.25">
      <c r="A270" s="203">
        <v>264</v>
      </c>
      <c r="B270" s="204" t="s">
        <v>645</v>
      </c>
      <c r="C270" s="204" t="s">
        <v>646</v>
      </c>
      <c r="D270" s="203" t="s">
        <v>331</v>
      </c>
      <c r="E270" s="205">
        <v>107</v>
      </c>
    </row>
    <row r="271" spans="1:5" ht="15.75" x14ac:dyDescent="0.25">
      <c r="A271" s="203">
        <v>265</v>
      </c>
      <c r="B271" s="204" t="s">
        <v>647</v>
      </c>
      <c r="C271" s="204" t="s">
        <v>648</v>
      </c>
      <c r="D271" s="203" t="s">
        <v>328</v>
      </c>
      <c r="E271" s="205">
        <v>100</v>
      </c>
    </row>
    <row r="272" spans="1:5" ht="15.75" x14ac:dyDescent="0.25">
      <c r="A272" s="203">
        <v>266</v>
      </c>
      <c r="B272" s="204" t="s">
        <v>649</v>
      </c>
      <c r="C272" s="204" t="s">
        <v>620</v>
      </c>
      <c r="D272" s="203" t="s">
        <v>331</v>
      </c>
      <c r="E272" s="205">
        <v>89</v>
      </c>
    </row>
    <row r="273" spans="1:5" ht="15.75" x14ac:dyDescent="0.25">
      <c r="A273" s="203">
        <v>267</v>
      </c>
      <c r="B273" s="204" t="s">
        <v>649</v>
      </c>
      <c r="C273" s="204" t="s">
        <v>650</v>
      </c>
      <c r="D273" s="203" t="s">
        <v>328</v>
      </c>
      <c r="E273" s="205">
        <v>61</v>
      </c>
    </row>
    <row r="274" spans="1:5" ht="15.75" x14ac:dyDescent="0.25">
      <c r="A274" s="203">
        <v>268</v>
      </c>
      <c r="B274" s="204" t="s">
        <v>651</v>
      </c>
      <c r="C274" s="204" t="s">
        <v>652</v>
      </c>
      <c r="D274" s="203" t="s">
        <v>341</v>
      </c>
      <c r="E274" s="205">
        <v>99</v>
      </c>
    </row>
    <row r="275" spans="1:5" ht="15.75" x14ac:dyDescent="0.25">
      <c r="A275" s="203">
        <v>269</v>
      </c>
      <c r="B275" s="204" t="s">
        <v>651</v>
      </c>
      <c r="C275" s="204" t="s">
        <v>653</v>
      </c>
      <c r="D275" s="203" t="s">
        <v>341</v>
      </c>
      <c r="E275" s="205">
        <v>19</v>
      </c>
    </row>
    <row r="276" spans="1:5" ht="15.75" x14ac:dyDescent="0.25">
      <c r="A276" s="203">
        <v>270</v>
      </c>
      <c r="B276" s="204" t="s">
        <v>651</v>
      </c>
      <c r="C276" s="204" t="s">
        <v>53</v>
      </c>
      <c r="D276" s="203" t="s">
        <v>341</v>
      </c>
      <c r="E276" s="205">
        <v>71</v>
      </c>
    </row>
    <row r="277" spans="1:5" ht="15.75" x14ac:dyDescent="0.25">
      <c r="A277" s="203">
        <v>271</v>
      </c>
      <c r="B277" s="204" t="s">
        <v>651</v>
      </c>
      <c r="C277" s="204" t="s">
        <v>54</v>
      </c>
      <c r="D277" s="203" t="s">
        <v>341</v>
      </c>
      <c r="E277" s="205">
        <v>287</v>
      </c>
    </row>
    <row r="278" spans="1:5" ht="15.75" x14ac:dyDescent="0.25">
      <c r="A278" s="203">
        <v>272</v>
      </c>
      <c r="B278" s="204" t="s">
        <v>651</v>
      </c>
      <c r="C278" s="204" t="s">
        <v>654</v>
      </c>
      <c r="D278" s="203" t="s">
        <v>341</v>
      </c>
      <c r="E278" s="205">
        <v>50</v>
      </c>
    </row>
    <row r="279" spans="1:5" ht="15.75" x14ac:dyDescent="0.25">
      <c r="A279" s="203">
        <v>273</v>
      </c>
      <c r="B279" s="204" t="s">
        <v>651</v>
      </c>
      <c r="C279" s="204" t="s">
        <v>655</v>
      </c>
      <c r="D279" s="203" t="s">
        <v>341</v>
      </c>
      <c r="E279" s="205">
        <v>50</v>
      </c>
    </row>
    <row r="280" spans="1:5" ht="15.75" x14ac:dyDescent="0.25">
      <c r="A280" s="203">
        <v>274</v>
      </c>
      <c r="B280" s="204" t="s">
        <v>651</v>
      </c>
      <c r="C280" s="204" t="s">
        <v>656</v>
      </c>
      <c r="D280" s="203" t="s">
        <v>341</v>
      </c>
      <c r="E280" s="205">
        <v>40</v>
      </c>
    </row>
    <row r="281" spans="1:5" ht="15.75" x14ac:dyDescent="0.25">
      <c r="A281" s="203">
        <v>275</v>
      </c>
      <c r="B281" s="204" t="s">
        <v>651</v>
      </c>
      <c r="C281" s="204" t="s">
        <v>657</v>
      </c>
      <c r="D281" s="203" t="s">
        <v>341</v>
      </c>
      <c r="E281" s="205">
        <v>3</v>
      </c>
    </row>
    <row r="282" spans="1:5" ht="15.75" x14ac:dyDescent="0.25">
      <c r="A282" s="203">
        <v>276</v>
      </c>
      <c r="B282" s="204" t="s">
        <v>651</v>
      </c>
      <c r="C282" s="204" t="s">
        <v>658</v>
      </c>
      <c r="D282" s="203" t="s">
        <v>341</v>
      </c>
      <c r="E282" s="205">
        <v>168</v>
      </c>
    </row>
    <row r="283" spans="1:5" ht="15.75" x14ac:dyDescent="0.25">
      <c r="A283" s="203">
        <v>277</v>
      </c>
      <c r="B283" s="204" t="s">
        <v>651</v>
      </c>
      <c r="C283" s="204" t="s">
        <v>659</v>
      </c>
      <c r="D283" s="203" t="s">
        <v>341</v>
      </c>
      <c r="E283" s="205">
        <v>75</v>
      </c>
    </row>
    <row r="286" spans="1:5" x14ac:dyDescent="0.25">
      <c r="B286" s="200" t="s">
        <v>34</v>
      </c>
      <c r="C286" s="200" t="s">
        <v>660</v>
      </c>
    </row>
    <row r="291" spans="2:2" x14ac:dyDescent="0.25">
      <c r="B291" s="200" t="s">
        <v>661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4:E4"/>
    <mergeCell ref="A5:E5"/>
    <mergeCell ref="A2:E2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67"/>
  <sheetViews>
    <sheetView view="pageBreakPreview" zoomScaleNormal="100" zoomScaleSheetLayoutView="100" workbookViewId="0">
      <selection activeCell="I17" sqref="I17"/>
    </sheetView>
  </sheetViews>
  <sheetFormatPr defaultRowHeight="15" x14ac:dyDescent="0.25"/>
  <cols>
    <col min="1" max="1" width="7.7109375" style="37" customWidth="1"/>
    <col min="2" max="2" width="22.7109375" style="37" customWidth="1"/>
    <col min="3" max="3" width="13.85546875" style="37" customWidth="1"/>
    <col min="4" max="4" width="41.5703125" style="37" customWidth="1"/>
    <col min="5" max="5" width="10.140625" style="37" customWidth="1"/>
    <col min="6" max="6" width="10.42578125" style="132" customWidth="1"/>
    <col min="7" max="7" width="8" style="37" customWidth="1"/>
    <col min="8" max="8" width="9.5703125" style="37" bestFit="1" customWidth="1"/>
    <col min="9" max="256" width="9.140625" style="37"/>
    <col min="257" max="257" width="7.7109375" style="37" customWidth="1"/>
    <col min="258" max="258" width="22.7109375" style="37" customWidth="1"/>
    <col min="259" max="259" width="13.85546875" style="37" customWidth="1"/>
    <col min="260" max="260" width="41.5703125" style="37" customWidth="1"/>
    <col min="261" max="261" width="10.140625" style="37" customWidth="1"/>
    <col min="262" max="262" width="10.42578125" style="37" customWidth="1"/>
    <col min="263" max="263" width="8" style="37" customWidth="1"/>
    <col min="264" max="264" width="9.5703125" style="37" bestFit="1" customWidth="1"/>
    <col min="265" max="512" width="9.140625" style="37"/>
    <col min="513" max="513" width="7.7109375" style="37" customWidth="1"/>
    <col min="514" max="514" width="22.7109375" style="37" customWidth="1"/>
    <col min="515" max="515" width="13.85546875" style="37" customWidth="1"/>
    <col min="516" max="516" width="41.5703125" style="37" customWidth="1"/>
    <col min="517" max="517" width="10.140625" style="37" customWidth="1"/>
    <col min="518" max="518" width="10.42578125" style="37" customWidth="1"/>
    <col min="519" max="519" width="8" style="37" customWidth="1"/>
    <col min="520" max="520" width="9.5703125" style="37" bestFit="1" customWidth="1"/>
    <col min="521" max="768" width="9.140625" style="37"/>
    <col min="769" max="769" width="7.7109375" style="37" customWidth="1"/>
    <col min="770" max="770" width="22.7109375" style="37" customWidth="1"/>
    <col min="771" max="771" width="13.85546875" style="37" customWidth="1"/>
    <col min="772" max="772" width="41.5703125" style="37" customWidth="1"/>
    <col min="773" max="773" width="10.140625" style="37" customWidth="1"/>
    <col min="774" max="774" width="10.42578125" style="37" customWidth="1"/>
    <col min="775" max="775" width="8" style="37" customWidth="1"/>
    <col min="776" max="776" width="9.5703125" style="37" bestFit="1" customWidth="1"/>
    <col min="777" max="1024" width="9.140625" style="37"/>
    <col min="1025" max="1025" width="7.7109375" style="37" customWidth="1"/>
    <col min="1026" max="1026" width="22.7109375" style="37" customWidth="1"/>
    <col min="1027" max="1027" width="13.85546875" style="37" customWidth="1"/>
    <col min="1028" max="1028" width="41.5703125" style="37" customWidth="1"/>
    <col min="1029" max="1029" width="10.140625" style="37" customWidth="1"/>
    <col min="1030" max="1030" width="10.42578125" style="37" customWidth="1"/>
    <col min="1031" max="1031" width="8" style="37" customWidth="1"/>
    <col min="1032" max="1032" width="9.5703125" style="37" bestFit="1" customWidth="1"/>
    <col min="1033" max="1280" width="9.140625" style="37"/>
    <col min="1281" max="1281" width="7.7109375" style="37" customWidth="1"/>
    <col min="1282" max="1282" width="22.7109375" style="37" customWidth="1"/>
    <col min="1283" max="1283" width="13.85546875" style="37" customWidth="1"/>
    <col min="1284" max="1284" width="41.5703125" style="37" customWidth="1"/>
    <col min="1285" max="1285" width="10.140625" style="37" customWidth="1"/>
    <col min="1286" max="1286" width="10.42578125" style="37" customWidth="1"/>
    <col min="1287" max="1287" width="8" style="37" customWidth="1"/>
    <col min="1288" max="1288" width="9.5703125" style="37" bestFit="1" customWidth="1"/>
    <col min="1289" max="1536" width="9.140625" style="37"/>
    <col min="1537" max="1537" width="7.7109375" style="37" customWidth="1"/>
    <col min="1538" max="1538" width="22.7109375" style="37" customWidth="1"/>
    <col min="1539" max="1539" width="13.85546875" style="37" customWidth="1"/>
    <col min="1540" max="1540" width="41.5703125" style="37" customWidth="1"/>
    <col min="1541" max="1541" width="10.140625" style="37" customWidth="1"/>
    <col min="1542" max="1542" width="10.42578125" style="37" customWidth="1"/>
    <col min="1543" max="1543" width="8" style="37" customWidth="1"/>
    <col min="1544" max="1544" width="9.5703125" style="37" bestFit="1" customWidth="1"/>
    <col min="1545" max="1792" width="9.140625" style="37"/>
    <col min="1793" max="1793" width="7.7109375" style="37" customWidth="1"/>
    <col min="1794" max="1794" width="22.7109375" style="37" customWidth="1"/>
    <col min="1795" max="1795" width="13.85546875" style="37" customWidth="1"/>
    <col min="1796" max="1796" width="41.5703125" style="37" customWidth="1"/>
    <col min="1797" max="1797" width="10.140625" style="37" customWidth="1"/>
    <col min="1798" max="1798" width="10.42578125" style="37" customWidth="1"/>
    <col min="1799" max="1799" width="8" style="37" customWidth="1"/>
    <col min="1800" max="1800" width="9.5703125" style="37" bestFit="1" customWidth="1"/>
    <col min="1801" max="2048" width="9.140625" style="37"/>
    <col min="2049" max="2049" width="7.7109375" style="37" customWidth="1"/>
    <col min="2050" max="2050" width="22.7109375" style="37" customWidth="1"/>
    <col min="2051" max="2051" width="13.85546875" style="37" customWidth="1"/>
    <col min="2052" max="2052" width="41.5703125" style="37" customWidth="1"/>
    <col min="2053" max="2053" width="10.140625" style="37" customWidth="1"/>
    <col min="2054" max="2054" width="10.42578125" style="37" customWidth="1"/>
    <col min="2055" max="2055" width="8" style="37" customWidth="1"/>
    <col min="2056" max="2056" width="9.5703125" style="37" bestFit="1" customWidth="1"/>
    <col min="2057" max="2304" width="9.140625" style="37"/>
    <col min="2305" max="2305" width="7.7109375" style="37" customWidth="1"/>
    <col min="2306" max="2306" width="22.7109375" style="37" customWidth="1"/>
    <col min="2307" max="2307" width="13.85546875" style="37" customWidth="1"/>
    <col min="2308" max="2308" width="41.5703125" style="37" customWidth="1"/>
    <col min="2309" max="2309" width="10.140625" style="37" customWidth="1"/>
    <col min="2310" max="2310" width="10.42578125" style="37" customWidth="1"/>
    <col min="2311" max="2311" width="8" style="37" customWidth="1"/>
    <col min="2312" max="2312" width="9.5703125" style="37" bestFit="1" customWidth="1"/>
    <col min="2313" max="2560" width="9.140625" style="37"/>
    <col min="2561" max="2561" width="7.7109375" style="37" customWidth="1"/>
    <col min="2562" max="2562" width="22.7109375" style="37" customWidth="1"/>
    <col min="2563" max="2563" width="13.85546875" style="37" customWidth="1"/>
    <col min="2564" max="2564" width="41.5703125" style="37" customWidth="1"/>
    <col min="2565" max="2565" width="10.140625" style="37" customWidth="1"/>
    <col min="2566" max="2566" width="10.42578125" style="37" customWidth="1"/>
    <col min="2567" max="2567" width="8" style="37" customWidth="1"/>
    <col min="2568" max="2568" width="9.5703125" style="37" bestFit="1" customWidth="1"/>
    <col min="2569" max="2816" width="9.140625" style="37"/>
    <col min="2817" max="2817" width="7.7109375" style="37" customWidth="1"/>
    <col min="2818" max="2818" width="22.7109375" style="37" customWidth="1"/>
    <col min="2819" max="2819" width="13.85546875" style="37" customWidth="1"/>
    <col min="2820" max="2820" width="41.5703125" style="37" customWidth="1"/>
    <col min="2821" max="2821" width="10.140625" style="37" customWidth="1"/>
    <col min="2822" max="2822" width="10.42578125" style="37" customWidth="1"/>
    <col min="2823" max="2823" width="8" style="37" customWidth="1"/>
    <col min="2824" max="2824" width="9.5703125" style="37" bestFit="1" customWidth="1"/>
    <col min="2825" max="3072" width="9.140625" style="37"/>
    <col min="3073" max="3073" width="7.7109375" style="37" customWidth="1"/>
    <col min="3074" max="3074" width="22.7109375" style="37" customWidth="1"/>
    <col min="3075" max="3075" width="13.85546875" style="37" customWidth="1"/>
    <col min="3076" max="3076" width="41.5703125" style="37" customWidth="1"/>
    <col min="3077" max="3077" width="10.140625" style="37" customWidth="1"/>
    <col min="3078" max="3078" width="10.42578125" style="37" customWidth="1"/>
    <col min="3079" max="3079" width="8" style="37" customWidth="1"/>
    <col min="3080" max="3080" width="9.5703125" style="37" bestFit="1" customWidth="1"/>
    <col min="3081" max="3328" width="9.140625" style="37"/>
    <col min="3329" max="3329" width="7.7109375" style="37" customWidth="1"/>
    <col min="3330" max="3330" width="22.7109375" style="37" customWidth="1"/>
    <col min="3331" max="3331" width="13.85546875" style="37" customWidth="1"/>
    <col min="3332" max="3332" width="41.5703125" style="37" customWidth="1"/>
    <col min="3333" max="3333" width="10.140625" style="37" customWidth="1"/>
    <col min="3334" max="3334" width="10.42578125" style="37" customWidth="1"/>
    <col min="3335" max="3335" width="8" style="37" customWidth="1"/>
    <col min="3336" max="3336" width="9.5703125" style="37" bestFit="1" customWidth="1"/>
    <col min="3337" max="3584" width="9.140625" style="37"/>
    <col min="3585" max="3585" width="7.7109375" style="37" customWidth="1"/>
    <col min="3586" max="3586" width="22.7109375" style="37" customWidth="1"/>
    <col min="3587" max="3587" width="13.85546875" style="37" customWidth="1"/>
    <col min="3588" max="3588" width="41.5703125" style="37" customWidth="1"/>
    <col min="3589" max="3589" width="10.140625" style="37" customWidth="1"/>
    <col min="3590" max="3590" width="10.42578125" style="37" customWidth="1"/>
    <col min="3591" max="3591" width="8" style="37" customWidth="1"/>
    <col min="3592" max="3592" width="9.5703125" style="37" bestFit="1" customWidth="1"/>
    <col min="3593" max="3840" width="9.140625" style="37"/>
    <col min="3841" max="3841" width="7.7109375" style="37" customWidth="1"/>
    <col min="3842" max="3842" width="22.7109375" style="37" customWidth="1"/>
    <col min="3843" max="3843" width="13.85546875" style="37" customWidth="1"/>
    <col min="3844" max="3844" width="41.5703125" style="37" customWidth="1"/>
    <col min="3845" max="3845" width="10.140625" style="37" customWidth="1"/>
    <col min="3846" max="3846" width="10.42578125" style="37" customWidth="1"/>
    <col min="3847" max="3847" width="8" style="37" customWidth="1"/>
    <col min="3848" max="3848" width="9.5703125" style="37" bestFit="1" customWidth="1"/>
    <col min="3849" max="4096" width="9.140625" style="37"/>
    <col min="4097" max="4097" width="7.7109375" style="37" customWidth="1"/>
    <col min="4098" max="4098" width="22.7109375" style="37" customWidth="1"/>
    <col min="4099" max="4099" width="13.85546875" style="37" customWidth="1"/>
    <col min="4100" max="4100" width="41.5703125" style="37" customWidth="1"/>
    <col min="4101" max="4101" width="10.140625" style="37" customWidth="1"/>
    <col min="4102" max="4102" width="10.42578125" style="37" customWidth="1"/>
    <col min="4103" max="4103" width="8" style="37" customWidth="1"/>
    <col min="4104" max="4104" width="9.5703125" style="37" bestFit="1" customWidth="1"/>
    <col min="4105" max="4352" width="9.140625" style="37"/>
    <col min="4353" max="4353" width="7.7109375" style="37" customWidth="1"/>
    <col min="4354" max="4354" width="22.7109375" style="37" customWidth="1"/>
    <col min="4355" max="4355" width="13.85546875" style="37" customWidth="1"/>
    <col min="4356" max="4356" width="41.5703125" style="37" customWidth="1"/>
    <col min="4357" max="4357" width="10.140625" style="37" customWidth="1"/>
    <col min="4358" max="4358" width="10.42578125" style="37" customWidth="1"/>
    <col min="4359" max="4359" width="8" style="37" customWidth="1"/>
    <col min="4360" max="4360" width="9.5703125" style="37" bestFit="1" customWidth="1"/>
    <col min="4361" max="4608" width="9.140625" style="37"/>
    <col min="4609" max="4609" width="7.7109375" style="37" customWidth="1"/>
    <col min="4610" max="4610" width="22.7109375" style="37" customWidth="1"/>
    <col min="4611" max="4611" width="13.85546875" style="37" customWidth="1"/>
    <col min="4612" max="4612" width="41.5703125" style="37" customWidth="1"/>
    <col min="4613" max="4613" width="10.140625" style="37" customWidth="1"/>
    <col min="4614" max="4614" width="10.42578125" style="37" customWidth="1"/>
    <col min="4615" max="4615" width="8" style="37" customWidth="1"/>
    <col min="4616" max="4616" width="9.5703125" style="37" bestFit="1" customWidth="1"/>
    <col min="4617" max="4864" width="9.140625" style="37"/>
    <col min="4865" max="4865" width="7.7109375" style="37" customWidth="1"/>
    <col min="4866" max="4866" width="22.7109375" style="37" customWidth="1"/>
    <col min="4867" max="4867" width="13.85546875" style="37" customWidth="1"/>
    <col min="4868" max="4868" width="41.5703125" style="37" customWidth="1"/>
    <col min="4869" max="4869" width="10.140625" style="37" customWidth="1"/>
    <col min="4870" max="4870" width="10.42578125" style="37" customWidth="1"/>
    <col min="4871" max="4871" width="8" style="37" customWidth="1"/>
    <col min="4872" max="4872" width="9.5703125" style="37" bestFit="1" customWidth="1"/>
    <col min="4873" max="5120" width="9.140625" style="37"/>
    <col min="5121" max="5121" width="7.7109375" style="37" customWidth="1"/>
    <col min="5122" max="5122" width="22.7109375" style="37" customWidth="1"/>
    <col min="5123" max="5123" width="13.85546875" style="37" customWidth="1"/>
    <col min="5124" max="5124" width="41.5703125" style="37" customWidth="1"/>
    <col min="5125" max="5125" width="10.140625" style="37" customWidth="1"/>
    <col min="5126" max="5126" width="10.42578125" style="37" customWidth="1"/>
    <col min="5127" max="5127" width="8" style="37" customWidth="1"/>
    <col min="5128" max="5128" width="9.5703125" style="37" bestFit="1" customWidth="1"/>
    <col min="5129" max="5376" width="9.140625" style="37"/>
    <col min="5377" max="5377" width="7.7109375" style="37" customWidth="1"/>
    <col min="5378" max="5378" width="22.7109375" style="37" customWidth="1"/>
    <col min="5379" max="5379" width="13.85546875" style="37" customWidth="1"/>
    <col min="5380" max="5380" width="41.5703125" style="37" customWidth="1"/>
    <col min="5381" max="5381" width="10.140625" style="37" customWidth="1"/>
    <col min="5382" max="5382" width="10.42578125" style="37" customWidth="1"/>
    <col min="5383" max="5383" width="8" style="37" customWidth="1"/>
    <col min="5384" max="5384" width="9.5703125" style="37" bestFit="1" customWidth="1"/>
    <col min="5385" max="5632" width="9.140625" style="37"/>
    <col min="5633" max="5633" width="7.7109375" style="37" customWidth="1"/>
    <col min="5634" max="5634" width="22.7109375" style="37" customWidth="1"/>
    <col min="5635" max="5635" width="13.85546875" style="37" customWidth="1"/>
    <col min="5636" max="5636" width="41.5703125" style="37" customWidth="1"/>
    <col min="5637" max="5637" width="10.140625" style="37" customWidth="1"/>
    <col min="5638" max="5638" width="10.42578125" style="37" customWidth="1"/>
    <col min="5639" max="5639" width="8" style="37" customWidth="1"/>
    <col min="5640" max="5640" width="9.5703125" style="37" bestFit="1" customWidth="1"/>
    <col min="5641" max="5888" width="9.140625" style="37"/>
    <col min="5889" max="5889" width="7.7109375" style="37" customWidth="1"/>
    <col min="5890" max="5890" width="22.7109375" style="37" customWidth="1"/>
    <col min="5891" max="5891" width="13.85546875" style="37" customWidth="1"/>
    <col min="5892" max="5892" width="41.5703125" style="37" customWidth="1"/>
    <col min="5893" max="5893" width="10.140625" style="37" customWidth="1"/>
    <col min="5894" max="5894" width="10.42578125" style="37" customWidth="1"/>
    <col min="5895" max="5895" width="8" style="37" customWidth="1"/>
    <col min="5896" max="5896" width="9.5703125" style="37" bestFit="1" customWidth="1"/>
    <col min="5897" max="6144" width="9.140625" style="37"/>
    <col min="6145" max="6145" width="7.7109375" style="37" customWidth="1"/>
    <col min="6146" max="6146" width="22.7109375" style="37" customWidth="1"/>
    <col min="6147" max="6147" width="13.85546875" style="37" customWidth="1"/>
    <col min="6148" max="6148" width="41.5703125" style="37" customWidth="1"/>
    <col min="6149" max="6149" width="10.140625" style="37" customWidth="1"/>
    <col min="6150" max="6150" width="10.42578125" style="37" customWidth="1"/>
    <col min="6151" max="6151" width="8" style="37" customWidth="1"/>
    <col min="6152" max="6152" width="9.5703125" style="37" bestFit="1" customWidth="1"/>
    <col min="6153" max="6400" width="9.140625" style="37"/>
    <col min="6401" max="6401" width="7.7109375" style="37" customWidth="1"/>
    <col min="6402" max="6402" width="22.7109375" style="37" customWidth="1"/>
    <col min="6403" max="6403" width="13.85546875" style="37" customWidth="1"/>
    <col min="6404" max="6404" width="41.5703125" style="37" customWidth="1"/>
    <col min="6405" max="6405" width="10.140625" style="37" customWidth="1"/>
    <col min="6406" max="6406" width="10.42578125" style="37" customWidth="1"/>
    <col min="6407" max="6407" width="8" style="37" customWidth="1"/>
    <col min="6408" max="6408" width="9.5703125" style="37" bestFit="1" customWidth="1"/>
    <col min="6409" max="6656" width="9.140625" style="37"/>
    <col min="6657" max="6657" width="7.7109375" style="37" customWidth="1"/>
    <col min="6658" max="6658" width="22.7109375" style="37" customWidth="1"/>
    <col min="6659" max="6659" width="13.85546875" style="37" customWidth="1"/>
    <col min="6660" max="6660" width="41.5703125" style="37" customWidth="1"/>
    <col min="6661" max="6661" width="10.140625" style="37" customWidth="1"/>
    <col min="6662" max="6662" width="10.42578125" style="37" customWidth="1"/>
    <col min="6663" max="6663" width="8" style="37" customWidth="1"/>
    <col min="6664" max="6664" width="9.5703125" style="37" bestFit="1" customWidth="1"/>
    <col min="6665" max="6912" width="9.140625" style="37"/>
    <col min="6913" max="6913" width="7.7109375" style="37" customWidth="1"/>
    <col min="6914" max="6914" width="22.7109375" style="37" customWidth="1"/>
    <col min="6915" max="6915" width="13.85546875" style="37" customWidth="1"/>
    <col min="6916" max="6916" width="41.5703125" style="37" customWidth="1"/>
    <col min="6917" max="6917" width="10.140625" style="37" customWidth="1"/>
    <col min="6918" max="6918" width="10.42578125" style="37" customWidth="1"/>
    <col min="6919" max="6919" width="8" style="37" customWidth="1"/>
    <col min="6920" max="6920" width="9.5703125" style="37" bestFit="1" customWidth="1"/>
    <col min="6921" max="7168" width="9.140625" style="37"/>
    <col min="7169" max="7169" width="7.7109375" style="37" customWidth="1"/>
    <col min="7170" max="7170" width="22.7109375" style="37" customWidth="1"/>
    <col min="7171" max="7171" width="13.85546875" style="37" customWidth="1"/>
    <col min="7172" max="7172" width="41.5703125" style="37" customWidth="1"/>
    <col min="7173" max="7173" width="10.140625" style="37" customWidth="1"/>
    <col min="7174" max="7174" width="10.42578125" style="37" customWidth="1"/>
    <col min="7175" max="7175" width="8" style="37" customWidth="1"/>
    <col min="7176" max="7176" width="9.5703125" style="37" bestFit="1" customWidth="1"/>
    <col min="7177" max="7424" width="9.140625" style="37"/>
    <col min="7425" max="7425" width="7.7109375" style="37" customWidth="1"/>
    <col min="7426" max="7426" width="22.7109375" style="37" customWidth="1"/>
    <col min="7427" max="7427" width="13.85546875" style="37" customWidth="1"/>
    <col min="7428" max="7428" width="41.5703125" style="37" customWidth="1"/>
    <col min="7429" max="7429" width="10.140625" style="37" customWidth="1"/>
    <col min="7430" max="7430" width="10.42578125" style="37" customWidth="1"/>
    <col min="7431" max="7431" width="8" style="37" customWidth="1"/>
    <col min="7432" max="7432" width="9.5703125" style="37" bestFit="1" customWidth="1"/>
    <col min="7433" max="7680" width="9.140625" style="37"/>
    <col min="7681" max="7681" width="7.7109375" style="37" customWidth="1"/>
    <col min="7682" max="7682" width="22.7109375" style="37" customWidth="1"/>
    <col min="7683" max="7683" width="13.85546875" style="37" customWidth="1"/>
    <col min="7684" max="7684" width="41.5703125" style="37" customWidth="1"/>
    <col min="7685" max="7685" width="10.140625" style="37" customWidth="1"/>
    <col min="7686" max="7686" width="10.42578125" style="37" customWidth="1"/>
    <col min="7687" max="7687" width="8" style="37" customWidth="1"/>
    <col min="7688" max="7688" width="9.5703125" style="37" bestFit="1" customWidth="1"/>
    <col min="7689" max="7936" width="9.140625" style="37"/>
    <col min="7937" max="7937" width="7.7109375" style="37" customWidth="1"/>
    <col min="7938" max="7938" width="22.7109375" style="37" customWidth="1"/>
    <col min="7939" max="7939" width="13.85546875" style="37" customWidth="1"/>
    <col min="7940" max="7940" width="41.5703125" style="37" customWidth="1"/>
    <col min="7941" max="7941" width="10.140625" style="37" customWidth="1"/>
    <col min="7942" max="7942" width="10.42578125" style="37" customWidth="1"/>
    <col min="7943" max="7943" width="8" style="37" customWidth="1"/>
    <col min="7944" max="7944" width="9.5703125" style="37" bestFit="1" customWidth="1"/>
    <col min="7945" max="8192" width="9.140625" style="37"/>
    <col min="8193" max="8193" width="7.7109375" style="37" customWidth="1"/>
    <col min="8194" max="8194" width="22.7109375" style="37" customWidth="1"/>
    <col min="8195" max="8195" width="13.85546875" style="37" customWidth="1"/>
    <col min="8196" max="8196" width="41.5703125" style="37" customWidth="1"/>
    <col min="8197" max="8197" width="10.140625" style="37" customWidth="1"/>
    <col min="8198" max="8198" width="10.42578125" style="37" customWidth="1"/>
    <col min="8199" max="8199" width="8" style="37" customWidth="1"/>
    <col min="8200" max="8200" width="9.5703125" style="37" bestFit="1" customWidth="1"/>
    <col min="8201" max="8448" width="9.140625" style="37"/>
    <col min="8449" max="8449" width="7.7109375" style="37" customWidth="1"/>
    <col min="8450" max="8450" width="22.7109375" style="37" customWidth="1"/>
    <col min="8451" max="8451" width="13.85546875" style="37" customWidth="1"/>
    <col min="8452" max="8452" width="41.5703125" style="37" customWidth="1"/>
    <col min="8453" max="8453" width="10.140625" style="37" customWidth="1"/>
    <col min="8454" max="8454" width="10.42578125" style="37" customWidth="1"/>
    <col min="8455" max="8455" width="8" style="37" customWidth="1"/>
    <col min="8456" max="8456" width="9.5703125" style="37" bestFit="1" customWidth="1"/>
    <col min="8457" max="8704" width="9.140625" style="37"/>
    <col min="8705" max="8705" width="7.7109375" style="37" customWidth="1"/>
    <col min="8706" max="8706" width="22.7109375" style="37" customWidth="1"/>
    <col min="8707" max="8707" width="13.85546875" style="37" customWidth="1"/>
    <col min="8708" max="8708" width="41.5703125" style="37" customWidth="1"/>
    <col min="8709" max="8709" width="10.140625" style="37" customWidth="1"/>
    <col min="8710" max="8710" width="10.42578125" style="37" customWidth="1"/>
    <col min="8711" max="8711" width="8" style="37" customWidth="1"/>
    <col min="8712" max="8712" width="9.5703125" style="37" bestFit="1" customWidth="1"/>
    <col min="8713" max="8960" width="9.140625" style="37"/>
    <col min="8961" max="8961" width="7.7109375" style="37" customWidth="1"/>
    <col min="8962" max="8962" width="22.7109375" style="37" customWidth="1"/>
    <col min="8963" max="8963" width="13.85546875" style="37" customWidth="1"/>
    <col min="8964" max="8964" width="41.5703125" style="37" customWidth="1"/>
    <col min="8965" max="8965" width="10.140625" style="37" customWidth="1"/>
    <col min="8966" max="8966" width="10.42578125" style="37" customWidth="1"/>
    <col min="8967" max="8967" width="8" style="37" customWidth="1"/>
    <col min="8968" max="8968" width="9.5703125" style="37" bestFit="1" customWidth="1"/>
    <col min="8969" max="9216" width="9.140625" style="37"/>
    <col min="9217" max="9217" width="7.7109375" style="37" customWidth="1"/>
    <col min="9218" max="9218" width="22.7109375" style="37" customWidth="1"/>
    <col min="9219" max="9219" width="13.85546875" style="37" customWidth="1"/>
    <col min="9220" max="9220" width="41.5703125" style="37" customWidth="1"/>
    <col min="9221" max="9221" width="10.140625" style="37" customWidth="1"/>
    <col min="9222" max="9222" width="10.42578125" style="37" customWidth="1"/>
    <col min="9223" max="9223" width="8" style="37" customWidth="1"/>
    <col min="9224" max="9224" width="9.5703125" style="37" bestFit="1" customWidth="1"/>
    <col min="9225" max="9472" width="9.140625" style="37"/>
    <col min="9473" max="9473" width="7.7109375" style="37" customWidth="1"/>
    <col min="9474" max="9474" width="22.7109375" style="37" customWidth="1"/>
    <col min="9475" max="9475" width="13.85546875" style="37" customWidth="1"/>
    <col min="9476" max="9476" width="41.5703125" style="37" customWidth="1"/>
    <col min="9477" max="9477" width="10.140625" style="37" customWidth="1"/>
    <col min="9478" max="9478" width="10.42578125" style="37" customWidth="1"/>
    <col min="9479" max="9479" width="8" style="37" customWidth="1"/>
    <col min="9480" max="9480" width="9.5703125" style="37" bestFit="1" customWidth="1"/>
    <col min="9481" max="9728" width="9.140625" style="37"/>
    <col min="9729" max="9729" width="7.7109375" style="37" customWidth="1"/>
    <col min="9730" max="9730" width="22.7109375" style="37" customWidth="1"/>
    <col min="9731" max="9731" width="13.85546875" style="37" customWidth="1"/>
    <col min="9732" max="9732" width="41.5703125" style="37" customWidth="1"/>
    <col min="9733" max="9733" width="10.140625" style="37" customWidth="1"/>
    <col min="9734" max="9734" width="10.42578125" style="37" customWidth="1"/>
    <col min="9735" max="9735" width="8" style="37" customWidth="1"/>
    <col min="9736" max="9736" width="9.5703125" style="37" bestFit="1" customWidth="1"/>
    <col min="9737" max="9984" width="9.140625" style="37"/>
    <col min="9985" max="9985" width="7.7109375" style="37" customWidth="1"/>
    <col min="9986" max="9986" width="22.7109375" style="37" customWidth="1"/>
    <col min="9987" max="9987" width="13.85546875" style="37" customWidth="1"/>
    <col min="9988" max="9988" width="41.5703125" style="37" customWidth="1"/>
    <col min="9989" max="9989" width="10.140625" style="37" customWidth="1"/>
    <col min="9990" max="9990" width="10.42578125" style="37" customWidth="1"/>
    <col min="9991" max="9991" width="8" style="37" customWidth="1"/>
    <col min="9992" max="9992" width="9.5703125" style="37" bestFit="1" customWidth="1"/>
    <col min="9993" max="10240" width="9.140625" style="37"/>
    <col min="10241" max="10241" width="7.7109375" style="37" customWidth="1"/>
    <col min="10242" max="10242" width="22.7109375" style="37" customWidth="1"/>
    <col min="10243" max="10243" width="13.85546875" style="37" customWidth="1"/>
    <col min="10244" max="10244" width="41.5703125" style="37" customWidth="1"/>
    <col min="10245" max="10245" width="10.140625" style="37" customWidth="1"/>
    <col min="10246" max="10246" width="10.42578125" style="37" customWidth="1"/>
    <col min="10247" max="10247" width="8" style="37" customWidth="1"/>
    <col min="10248" max="10248" width="9.5703125" style="37" bestFit="1" customWidth="1"/>
    <col min="10249" max="10496" width="9.140625" style="37"/>
    <col min="10497" max="10497" width="7.7109375" style="37" customWidth="1"/>
    <col min="10498" max="10498" width="22.7109375" style="37" customWidth="1"/>
    <col min="10499" max="10499" width="13.85546875" style="37" customWidth="1"/>
    <col min="10500" max="10500" width="41.5703125" style="37" customWidth="1"/>
    <col min="10501" max="10501" width="10.140625" style="37" customWidth="1"/>
    <col min="10502" max="10502" width="10.42578125" style="37" customWidth="1"/>
    <col min="10503" max="10503" width="8" style="37" customWidth="1"/>
    <col min="10504" max="10504" width="9.5703125" style="37" bestFit="1" customWidth="1"/>
    <col min="10505" max="10752" width="9.140625" style="37"/>
    <col min="10753" max="10753" width="7.7109375" style="37" customWidth="1"/>
    <col min="10754" max="10754" width="22.7109375" style="37" customWidth="1"/>
    <col min="10755" max="10755" width="13.85546875" style="37" customWidth="1"/>
    <col min="10756" max="10756" width="41.5703125" style="37" customWidth="1"/>
    <col min="10757" max="10757" width="10.140625" style="37" customWidth="1"/>
    <col min="10758" max="10758" width="10.42578125" style="37" customWidth="1"/>
    <col min="10759" max="10759" width="8" style="37" customWidth="1"/>
    <col min="10760" max="10760" width="9.5703125" style="37" bestFit="1" customWidth="1"/>
    <col min="10761" max="11008" width="9.140625" style="37"/>
    <col min="11009" max="11009" width="7.7109375" style="37" customWidth="1"/>
    <col min="11010" max="11010" width="22.7109375" style="37" customWidth="1"/>
    <col min="11011" max="11011" width="13.85546875" style="37" customWidth="1"/>
    <col min="11012" max="11012" width="41.5703125" style="37" customWidth="1"/>
    <col min="11013" max="11013" width="10.140625" style="37" customWidth="1"/>
    <col min="11014" max="11014" width="10.42578125" style="37" customWidth="1"/>
    <col min="11015" max="11015" width="8" style="37" customWidth="1"/>
    <col min="11016" max="11016" width="9.5703125" style="37" bestFit="1" customWidth="1"/>
    <col min="11017" max="11264" width="9.140625" style="37"/>
    <col min="11265" max="11265" width="7.7109375" style="37" customWidth="1"/>
    <col min="11266" max="11266" width="22.7109375" style="37" customWidth="1"/>
    <col min="11267" max="11267" width="13.85546875" style="37" customWidth="1"/>
    <col min="11268" max="11268" width="41.5703125" style="37" customWidth="1"/>
    <col min="11269" max="11269" width="10.140625" style="37" customWidth="1"/>
    <col min="11270" max="11270" width="10.42578125" style="37" customWidth="1"/>
    <col min="11271" max="11271" width="8" style="37" customWidth="1"/>
    <col min="11272" max="11272" width="9.5703125" style="37" bestFit="1" customWidth="1"/>
    <col min="11273" max="11520" width="9.140625" style="37"/>
    <col min="11521" max="11521" width="7.7109375" style="37" customWidth="1"/>
    <col min="11522" max="11522" width="22.7109375" style="37" customWidth="1"/>
    <col min="11523" max="11523" width="13.85546875" style="37" customWidth="1"/>
    <col min="11524" max="11524" width="41.5703125" style="37" customWidth="1"/>
    <col min="11525" max="11525" width="10.140625" style="37" customWidth="1"/>
    <col min="11526" max="11526" width="10.42578125" style="37" customWidth="1"/>
    <col min="11527" max="11527" width="8" style="37" customWidth="1"/>
    <col min="11528" max="11528" width="9.5703125" style="37" bestFit="1" customWidth="1"/>
    <col min="11529" max="11776" width="9.140625" style="37"/>
    <col min="11777" max="11777" width="7.7109375" style="37" customWidth="1"/>
    <col min="11778" max="11778" width="22.7109375" style="37" customWidth="1"/>
    <col min="11779" max="11779" width="13.85546875" style="37" customWidth="1"/>
    <col min="11780" max="11780" width="41.5703125" style="37" customWidth="1"/>
    <col min="11781" max="11781" width="10.140625" style="37" customWidth="1"/>
    <col min="11782" max="11782" width="10.42578125" style="37" customWidth="1"/>
    <col min="11783" max="11783" width="8" style="37" customWidth="1"/>
    <col min="11784" max="11784" width="9.5703125" style="37" bestFit="1" customWidth="1"/>
    <col min="11785" max="12032" width="9.140625" style="37"/>
    <col min="12033" max="12033" width="7.7109375" style="37" customWidth="1"/>
    <col min="12034" max="12034" width="22.7109375" style="37" customWidth="1"/>
    <col min="12035" max="12035" width="13.85546875" style="37" customWidth="1"/>
    <col min="12036" max="12036" width="41.5703125" style="37" customWidth="1"/>
    <col min="12037" max="12037" width="10.140625" style="37" customWidth="1"/>
    <col min="12038" max="12038" width="10.42578125" style="37" customWidth="1"/>
    <col min="12039" max="12039" width="8" style="37" customWidth="1"/>
    <col min="12040" max="12040" width="9.5703125" style="37" bestFit="1" customWidth="1"/>
    <col min="12041" max="12288" width="9.140625" style="37"/>
    <col min="12289" max="12289" width="7.7109375" style="37" customWidth="1"/>
    <col min="12290" max="12290" width="22.7109375" style="37" customWidth="1"/>
    <col min="12291" max="12291" width="13.85546875" style="37" customWidth="1"/>
    <col min="12292" max="12292" width="41.5703125" style="37" customWidth="1"/>
    <col min="12293" max="12293" width="10.140625" style="37" customWidth="1"/>
    <col min="12294" max="12294" width="10.42578125" style="37" customWidth="1"/>
    <col min="12295" max="12295" width="8" style="37" customWidth="1"/>
    <col min="12296" max="12296" width="9.5703125" style="37" bestFit="1" customWidth="1"/>
    <col min="12297" max="12544" width="9.140625" style="37"/>
    <col min="12545" max="12545" width="7.7109375" style="37" customWidth="1"/>
    <col min="12546" max="12546" width="22.7109375" style="37" customWidth="1"/>
    <col min="12547" max="12547" width="13.85546875" style="37" customWidth="1"/>
    <col min="12548" max="12548" width="41.5703125" style="37" customWidth="1"/>
    <col min="12549" max="12549" width="10.140625" style="37" customWidth="1"/>
    <col min="12550" max="12550" width="10.42578125" style="37" customWidth="1"/>
    <col min="12551" max="12551" width="8" style="37" customWidth="1"/>
    <col min="12552" max="12552" width="9.5703125" style="37" bestFit="1" customWidth="1"/>
    <col min="12553" max="12800" width="9.140625" style="37"/>
    <col min="12801" max="12801" width="7.7109375" style="37" customWidth="1"/>
    <col min="12802" max="12802" width="22.7109375" style="37" customWidth="1"/>
    <col min="12803" max="12803" width="13.85546875" style="37" customWidth="1"/>
    <col min="12804" max="12804" width="41.5703125" style="37" customWidth="1"/>
    <col min="12805" max="12805" width="10.140625" style="37" customWidth="1"/>
    <col min="12806" max="12806" width="10.42578125" style="37" customWidth="1"/>
    <col min="12807" max="12807" width="8" style="37" customWidth="1"/>
    <col min="12808" max="12808" width="9.5703125" style="37" bestFit="1" customWidth="1"/>
    <col min="12809" max="13056" width="9.140625" style="37"/>
    <col min="13057" max="13057" width="7.7109375" style="37" customWidth="1"/>
    <col min="13058" max="13058" width="22.7109375" style="37" customWidth="1"/>
    <col min="13059" max="13059" width="13.85546875" style="37" customWidth="1"/>
    <col min="13060" max="13060" width="41.5703125" style="37" customWidth="1"/>
    <col min="13061" max="13061" width="10.140625" style="37" customWidth="1"/>
    <col min="13062" max="13062" width="10.42578125" style="37" customWidth="1"/>
    <col min="13063" max="13063" width="8" style="37" customWidth="1"/>
    <col min="13064" max="13064" width="9.5703125" style="37" bestFit="1" customWidth="1"/>
    <col min="13065" max="13312" width="9.140625" style="37"/>
    <col min="13313" max="13313" width="7.7109375" style="37" customWidth="1"/>
    <col min="13314" max="13314" width="22.7109375" style="37" customWidth="1"/>
    <col min="13315" max="13315" width="13.85546875" style="37" customWidth="1"/>
    <col min="13316" max="13316" width="41.5703125" style="37" customWidth="1"/>
    <col min="13317" max="13317" width="10.140625" style="37" customWidth="1"/>
    <col min="13318" max="13318" width="10.42578125" style="37" customWidth="1"/>
    <col min="13319" max="13319" width="8" style="37" customWidth="1"/>
    <col min="13320" max="13320" width="9.5703125" style="37" bestFit="1" customWidth="1"/>
    <col min="13321" max="13568" width="9.140625" style="37"/>
    <col min="13569" max="13569" width="7.7109375" style="37" customWidth="1"/>
    <col min="13570" max="13570" width="22.7109375" style="37" customWidth="1"/>
    <col min="13571" max="13571" width="13.85546875" style="37" customWidth="1"/>
    <col min="13572" max="13572" width="41.5703125" style="37" customWidth="1"/>
    <col min="13573" max="13573" width="10.140625" style="37" customWidth="1"/>
    <col min="13574" max="13574" width="10.42578125" style="37" customWidth="1"/>
    <col min="13575" max="13575" width="8" style="37" customWidth="1"/>
    <col min="13576" max="13576" width="9.5703125" style="37" bestFit="1" customWidth="1"/>
    <col min="13577" max="13824" width="9.140625" style="37"/>
    <col min="13825" max="13825" width="7.7109375" style="37" customWidth="1"/>
    <col min="13826" max="13826" width="22.7109375" style="37" customWidth="1"/>
    <col min="13827" max="13827" width="13.85546875" style="37" customWidth="1"/>
    <col min="13828" max="13828" width="41.5703125" style="37" customWidth="1"/>
    <col min="13829" max="13829" width="10.140625" style="37" customWidth="1"/>
    <col min="13830" max="13830" width="10.42578125" style="37" customWidth="1"/>
    <col min="13831" max="13831" width="8" style="37" customWidth="1"/>
    <col min="13832" max="13832" width="9.5703125" style="37" bestFit="1" customWidth="1"/>
    <col min="13833" max="14080" width="9.140625" style="37"/>
    <col min="14081" max="14081" width="7.7109375" style="37" customWidth="1"/>
    <col min="14082" max="14082" width="22.7109375" style="37" customWidth="1"/>
    <col min="14083" max="14083" width="13.85546875" style="37" customWidth="1"/>
    <col min="14084" max="14084" width="41.5703125" style="37" customWidth="1"/>
    <col min="14085" max="14085" width="10.140625" style="37" customWidth="1"/>
    <col min="14086" max="14086" width="10.42578125" style="37" customWidth="1"/>
    <col min="14087" max="14087" width="8" style="37" customWidth="1"/>
    <col min="14088" max="14088" width="9.5703125" style="37" bestFit="1" customWidth="1"/>
    <col min="14089" max="14336" width="9.140625" style="37"/>
    <col min="14337" max="14337" width="7.7109375" style="37" customWidth="1"/>
    <col min="14338" max="14338" width="22.7109375" style="37" customWidth="1"/>
    <col min="14339" max="14339" width="13.85546875" style="37" customWidth="1"/>
    <col min="14340" max="14340" width="41.5703125" style="37" customWidth="1"/>
    <col min="14341" max="14341" width="10.140625" style="37" customWidth="1"/>
    <col min="14342" max="14342" width="10.42578125" style="37" customWidth="1"/>
    <col min="14343" max="14343" width="8" style="37" customWidth="1"/>
    <col min="14344" max="14344" width="9.5703125" style="37" bestFit="1" customWidth="1"/>
    <col min="14345" max="14592" width="9.140625" style="37"/>
    <col min="14593" max="14593" width="7.7109375" style="37" customWidth="1"/>
    <col min="14594" max="14594" width="22.7109375" style="37" customWidth="1"/>
    <col min="14595" max="14595" width="13.85546875" style="37" customWidth="1"/>
    <col min="14596" max="14596" width="41.5703125" style="37" customWidth="1"/>
    <col min="14597" max="14597" width="10.140625" style="37" customWidth="1"/>
    <col min="14598" max="14598" width="10.42578125" style="37" customWidth="1"/>
    <col min="14599" max="14599" width="8" style="37" customWidth="1"/>
    <col min="14600" max="14600" width="9.5703125" style="37" bestFit="1" customWidth="1"/>
    <col min="14601" max="14848" width="9.140625" style="37"/>
    <col min="14849" max="14849" width="7.7109375" style="37" customWidth="1"/>
    <col min="14850" max="14850" width="22.7109375" style="37" customWidth="1"/>
    <col min="14851" max="14851" width="13.85546875" style="37" customWidth="1"/>
    <col min="14852" max="14852" width="41.5703125" style="37" customWidth="1"/>
    <col min="14853" max="14853" width="10.140625" style="37" customWidth="1"/>
    <col min="14854" max="14854" width="10.42578125" style="37" customWidth="1"/>
    <col min="14855" max="14855" width="8" style="37" customWidth="1"/>
    <col min="14856" max="14856" width="9.5703125" style="37" bestFit="1" customWidth="1"/>
    <col min="14857" max="15104" width="9.140625" style="37"/>
    <col min="15105" max="15105" width="7.7109375" style="37" customWidth="1"/>
    <col min="15106" max="15106" width="22.7109375" style="37" customWidth="1"/>
    <col min="15107" max="15107" width="13.85546875" style="37" customWidth="1"/>
    <col min="15108" max="15108" width="41.5703125" style="37" customWidth="1"/>
    <col min="15109" max="15109" width="10.140625" style="37" customWidth="1"/>
    <col min="15110" max="15110" width="10.42578125" style="37" customWidth="1"/>
    <col min="15111" max="15111" width="8" style="37" customWidth="1"/>
    <col min="15112" max="15112" width="9.5703125" style="37" bestFit="1" customWidth="1"/>
    <col min="15113" max="15360" width="9.140625" style="37"/>
    <col min="15361" max="15361" width="7.7109375" style="37" customWidth="1"/>
    <col min="15362" max="15362" width="22.7109375" style="37" customWidth="1"/>
    <col min="15363" max="15363" width="13.85546875" style="37" customWidth="1"/>
    <col min="15364" max="15364" width="41.5703125" style="37" customWidth="1"/>
    <col min="15365" max="15365" width="10.140625" style="37" customWidth="1"/>
    <col min="15366" max="15366" width="10.42578125" style="37" customWidth="1"/>
    <col min="15367" max="15367" width="8" style="37" customWidth="1"/>
    <col min="15368" max="15368" width="9.5703125" style="37" bestFit="1" customWidth="1"/>
    <col min="15369" max="15616" width="9.140625" style="37"/>
    <col min="15617" max="15617" width="7.7109375" style="37" customWidth="1"/>
    <col min="15618" max="15618" width="22.7109375" style="37" customWidth="1"/>
    <col min="15619" max="15619" width="13.85546875" style="37" customWidth="1"/>
    <col min="15620" max="15620" width="41.5703125" style="37" customWidth="1"/>
    <col min="15621" max="15621" width="10.140625" style="37" customWidth="1"/>
    <col min="15622" max="15622" width="10.42578125" style="37" customWidth="1"/>
    <col min="15623" max="15623" width="8" style="37" customWidth="1"/>
    <col min="15624" max="15624" width="9.5703125" style="37" bestFit="1" customWidth="1"/>
    <col min="15625" max="15872" width="9.140625" style="37"/>
    <col min="15873" max="15873" width="7.7109375" style="37" customWidth="1"/>
    <col min="15874" max="15874" width="22.7109375" style="37" customWidth="1"/>
    <col min="15875" max="15875" width="13.85546875" style="37" customWidth="1"/>
    <col min="15876" max="15876" width="41.5703125" style="37" customWidth="1"/>
    <col min="15877" max="15877" width="10.140625" style="37" customWidth="1"/>
    <col min="15878" max="15878" width="10.42578125" style="37" customWidth="1"/>
    <col min="15879" max="15879" width="8" style="37" customWidth="1"/>
    <col min="15880" max="15880" width="9.5703125" style="37" bestFit="1" customWidth="1"/>
    <col min="15881" max="16128" width="9.140625" style="37"/>
    <col min="16129" max="16129" width="7.7109375" style="37" customWidth="1"/>
    <col min="16130" max="16130" width="22.7109375" style="37" customWidth="1"/>
    <col min="16131" max="16131" width="13.85546875" style="37" customWidth="1"/>
    <col min="16132" max="16132" width="41.5703125" style="37" customWidth="1"/>
    <col min="16133" max="16133" width="10.140625" style="37" customWidth="1"/>
    <col min="16134" max="16134" width="10.42578125" style="37" customWidth="1"/>
    <col min="16135" max="16135" width="8" style="37" customWidth="1"/>
    <col min="16136" max="16136" width="9.5703125" style="37" bestFit="1" customWidth="1"/>
    <col min="16137" max="16384" width="9.140625" style="37"/>
  </cols>
  <sheetData>
    <row r="1" spans="1:9" ht="18" customHeight="1" x14ac:dyDescent="0.25">
      <c r="F1" s="133" t="s">
        <v>17</v>
      </c>
      <c r="G1" s="180"/>
    </row>
    <row r="2" spans="1:9" ht="54.75" customHeight="1" x14ac:dyDescent="0.25">
      <c r="A2" s="242" t="s">
        <v>700</v>
      </c>
      <c r="B2" s="242"/>
      <c r="C2" s="242"/>
      <c r="D2" s="242"/>
      <c r="E2" s="242"/>
      <c r="F2" s="242"/>
      <c r="G2" s="181"/>
    </row>
    <row r="3" spans="1:9" ht="17.25" customHeight="1" x14ac:dyDescent="0.25">
      <c r="A3" s="242" t="s">
        <v>205</v>
      </c>
      <c r="B3" s="242"/>
      <c r="C3" s="242"/>
      <c r="D3" s="242"/>
      <c r="E3" s="242"/>
      <c r="F3" s="242"/>
      <c r="G3" s="181"/>
    </row>
    <row r="4" spans="1:9" ht="25.5" customHeight="1" x14ac:dyDescent="0.25">
      <c r="A4" s="243" t="s">
        <v>73</v>
      </c>
      <c r="B4" s="243"/>
      <c r="C4" s="243"/>
      <c r="D4" s="243"/>
      <c r="E4" s="243"/>
      <c r="F4" s="243"/>
      <c r="G4" s="180"/>
    </row>
    <row r="5" spans="1:9" ht="15.75" customHeight="1" x14ac:dyDescent="0.25">
      <c r="A5" s="244" t="s">
        <v>289</v>
      </c>
      <c r="B5" s="246" t="s">
        <v>5</v>
      </c>
      <c r="C5" s="248" t="s">
        <v>3</v>
      </c>
      <c r="D5" s="248" t="s">
        <v>145</v>
      </c>
      <c r="E5" s="251" t="s">
        <v>6</v>
      </c>
      <c r="F5" s="252"/>
      <c r="G5" s="180"/>
    </row>
    <row r="6" spans="1:9" ht="28.5" x14ac:dyDescent="0.25">
      <c r="A6" s="245"/>
      <c r="B6" s="247"/>
      <c r="C6" s="249"/>
      <c r="D6" s="250"/>
      <c r="E6" s="79" t="s">
        <v>7</v>
      </c>
      <c r="F6" s="48" t="s">
        <v>0</v>
      </c>
      <c r="G6" s="180"/>
    </row>
    <row r="7" spans="1:9" ht="15.75" customHeight="1" x14ac:dyDescent="0.25">
      <c r="A7" s="182">
        <v>1</v>
      </c>
      <c r="B7" s="183" t="s">
        <v>290</v>
      </c>
      <c r="C7" s="184">
        <v>2301400</v>
      </c>
      <c r="D7" s="185" t="s">
        <v>22</v>
      </c>
      <c r="E7" s="80" t="s">
        <v>19</v>
      </c>
      <c r="F7" s="186">
        <v>8</v>
      </c>
      <c r="G7" s="187" t="s">
        <v>291</v>
      </c>
    </row>
    <row r="8" spans="1:9" ht="15.75" customHeight="1" x14ac:dyDescent="0.25">
      <c r="A8" s="182">
        <v>2</v>
      </c>
      <c r="B8" s="183" t="s">
        <v>290</v>
      </c>
      <c r="C8" s="184">
        <v>2301400</v>
      </c>
      <c r="D8" s="185" t="s">
        <v>45</v>
      </c>
      <c r="E8" s="80" t="s">
        <v>26</v>
      </c>
      <c r="F8" s="186">
        <v>75</v>
      </c>
      <c r="G8" s="187" t="s">
        <v>291</v>
      </c>
    </row>
    <row r="9" spans="1:9" ht="15.75" customHeight="1" x14ac:dyDescent="0.25">
      <c r="A9" s="182">
        <v>3</v>
      </c>
      <c r="B9" s="211" t="s">
        <v>290</v>
      </c>
      <c r="C9" s="188">
        <v>2301400</v>
      </c>
      <c r="D9" s="189" t="s">
        <v>35</v>
      </c>
      <c r="E9" s="80" t="s">
        <v>18</v>
      </c>
      <c r="F9" s="186">
        <v>2</v>
      </c>
      <c r="G9" s="187" t="s">
        <v>292</v>
      </c>
    </row>
    <row r="10" spans="1:9" ht="24.75" x14ac:dyDescent="0.25">
      <c r="A10" s="182">
        <v>4</v>
      </c>
      <c r="B10" s="190" t="s">
        <v>293</v>
      </c>
      <c r="C10" s="188">
        <v>2301400</v>
      </c>
      <c r="D10" s="189" t="s">
        <v>129</v>
      </c>
      <c r="E10" s="75" t="s">
        <v>18</v>
      </c>
      <c r="F10" s="186">
        <v>12</v>
      </c>
      <c r="G10" s="187" t="s">
        <v>294</v>
      </c>
    </row>
    <row r="11" spans="1:9" ht="24" customHeight="1" x14ac:dyDescent="0.25">
      <c r="A11" s="182">
        <v>5</v>
      </c>
      <c r="B11" s="190" t="s">
        <v>293</v>
      </c>
      <c r="C11" s="188">
        <v>2301400</v>
      </c>
      <c r="D11" s="185" t="s">
        <v>83</v>
      </c>
      <c r="E11" s="80" t="s">
        <v>84</v>
      </c>
      <c r="F11" s="186">
        <f>14-2-2-4-2-1-1</f>
        <v>2</v>
      </c>
      <c r="G11" s="187" t="s">
        <v>292</v>
      </c>
    </row>
    <row r="12" spans="1:9" ht="30.75" customHeight="1" x14ac:dyDescent="0.25">
      <c r="A12" s="182">
        <v>6</v>
      </c>
      <c r="B12" s="190" t="s">
        <v>293</v>
      </c>
      <c r="C12" s="188">
        <v>2301400</v>
      </c>
      <c r="D12" s="185" t="s">
        <v>295</v>
      </c>
      <c r="E12" s="80" t="s">
        <v>84</v>
      </c>
      <c r="F12" s="186">
        <v>2</v>
      </c>
      <c r="G12" s="187" t="s">
        <v>296</v>
      </c>
    </row>
    <row r="13" spans="1:9" ht="24" customHeight="1" x14ac:dyDescent="0.25">
      <c r="A13" s="182">
        <v>7</v>
      </c>
      <c r="B13" s="190" t="s">
        <v>293</v>
      </c>
      <c r="C13" s="188">
        <v>2301400</v>
      </c>
      <c r="D13" s="191" t="s">
        <v>133</v>
      </c>
      <c r="E13" s="80" t="s">
        <v>18</v>
      </c>
      <c r="F13" s="186">
        <f>106-21-13-38</f>
        <v>34</v>
      </c>
      <c r="G13" s="237" t="s">
        <v>297</v>
      </c>
      <c r="H13" s="238"/>
      <c r="I13" s="238"/>
    </row>
    <row r="14" spans="1:9" ht="24" customHeight="1" x14ac:dyDescent="0.25">
      <c r="A14" s="182">
        <v>8</v>
      </c>
      <c r="B14" s="190" t="s">
        <v>293</v>
      </c>
      <c r="C14" s="188">
        <v>2301400</v>
      </c>
      <c r="D14" s="192" t="s">
        <v>161</v>
      </c>
      <c r="E14" s="80" t="s">
        <v>79</v>
      </c>
      <c r="F14" s="186">
        <f>16-4-5</f>
        <v>7</v>
      </c>
      <c r="G14" s="187"/>
    </row>
    <row r="15" spans="1:9" ht="24" customHeight="1" x14ac:dyDescent="0.25">
      <c r="A15" s="182">
        <v>9</v>
      </c>
      <c r="B15" s="190" t="s">
        <v>293</v>
      </c>
      <c r="C15" s="188">
        <v>2301400</v>
      </c>
      <c r="D15" s="192" t="s">
        <v>162</v>
      </c>
      <c r="E15" s="80" t="s">
        <v>79</v>
      </c>
      <c r="F15" s="186">
        <f>34+84-15-4-4-3</f>
        <v>92</v>
      </c>
      <c r="G15" s="187"/>
    </row>
    <row r="16" spans="1:9" ht="24" customHeight="1" x14ac:dyDescent="0.25">
      <c r="A16" s="182">
        <v>10</v>
      </c>
      <c r="B16" s="190" t="s">
        <v>293</v>
      </c>
      <c r="C16" s="188">
        <v>2301400</v>
      </c>
      <c r="D16" s="192" t="s">
        <v>163</v>
      </c>
      <c r="E16" s="80" t="s">
        <v>79</v>
      </c>
      <c r="F16" s="186">
        <f>19+50</f>
        <v>69</v>
      </c>
      <c r="G16" s="187"/>
    </row>
    <row r="17" spans="1:7" ht="24" customHeight="1" x14ac:dyDescent="0.25">
      <c r="A17" s="182">
        <v>11</v>
      </c>
      <c r="B17" s="190" t="s">
        <v>293</v>
      </c>
      <c r="C17" s="188">
        <v>2301400</v>
      </c>
      <c r="D17" s="192" t="s">
        <v>164</v>
      </c>
      <c r="E17" s="80" t="s">
        <v>79</v>
      </c>
      <c r="F17" s="186">
        <f>13-3-3</f>
        <v>7</v>
      </c>
      <c r="G17" s="187"/>
    </row>
    <row r="18" spans="1:7" ht="24" customHeight="1" x14ac:dyDescent="0.25">
      <c r="A18" s="182">
        <v>12</v>
      </c>
      <c r="B18" s="190" t="s">
        <v>293</v>
      </c>
      <c r="C18" s="188">
        <v>2301400</v>
      </c>
      <c r="D18" s="193" t="s">
        <v>298</v>
      </c>
      <c r="E18" s="80" t="s">
        <v>26</v>
      </c>
      <c r="F18" s="186">
        <f>56-28</f>
        <v>28</v>
      </c>
      <c r="G18" s="187"/>
    </row>
    <row r="19" spans="1:7" ht="24" customHeight="1" x14ac:dyDescent="0.25">
      <c r="A19" s="182"/>
      <c r="B19" s="190" t="s">
        <v>293</v>
      </c>
      <c r="C19" s="188">
        <v>2301400</v>
      </c>
      <c r="D19" s="193" t="s">
        <v>701</v>
      </c>
      <c r="E19" s="80" t="s">
        <v>26</v>
      </c>
      <c r="F19" s="186">
        <f>252-28</f>
        <v>224</v>
      </c>
      <c r="G19" s="187"/>
    </row>
    <row r="20" spans="1:7" ht="24" customHeight="1" x14ac:dyDescent="0.25">
      <c r="A20" s="182">
        <v>13</v>
      </c>
      <c r="B20" s="190" t="s">
        <v>293</v>
      </c>
      <c r="C20" s="188">
        <v>2301400</v>
      </c>
      <c r="D20" s="193" t="s">
        <v>299</v>
      </c>
      <c r="E20" s="80" t="s">
        <v>19</v>
      </c>
      <c r="F20" s="186">
        <v>0</v>
      </c>
      <c r="G20" s="187"/>
    </row>
    <row r="21" spans="1:7" ht="29.25" customHeight="1" x14ac:dyDescent="0.25">
      <c r="A21" s="182">
        <v>14</v>
      </c>
      <c r="B21" s="190" t="s">
        <v>293</v>
      </c>
      <c r="C21" s="188">
        <v>2301400</v>
      </c>
      <c r="D21" s="193" t="s">
        <v>300</v>
      </c>
      <c r="E21" s="80" t="s">
        <v>26</v>
      </c>
      <c r="F21" s="186">
        <v>30</v>
      </c>
      <c r="G21" s="187"/>
    </row>
    <row r="22" spans="1:7" ht="24" customHeight="1" x14ac:dyDescent="0.25">
      <c r="A22" s="182">
        <v>15</v>
      </c>
      <c r="B22" s="190" t="s">
        <v>293</v>
      </c>
      <c r="C22" s="188">
        <v>2301400</v>
      </c>
      <c r="D22" s="193" t="s">
        <v>301</v>
      </c>
      <c r="E22" s="80" t="s">
        <v>18</v>
      </c>
      <c r="F22" s="186">
        <f>51-22</f>
        <v>29</v>
      </c>
      <c r="G22" s="187"/>
    </row>
    <row r="23" spans="1:7" ht="24" customHeight="1" x14ac:dyDescent="0.25">
      <c r="A23" s="182">
        <v>16</v>
      </c>
      <c r="B23" s="190" t="s">
        <v>293</v>
      </c>
      <c r="C23" s="188">
        <v>2301400</v>
      </c>
      <c r="D23" s="193" t="s">
        <v>302</v>
      </c>
      <c r="E23" s="80" t="s">
        <v>18</v>
      </c>
      <c r="F23" s="186">
        <v>2</v>
      </c>
      <c r="G23" s="187"/>
    </row>
    <row r="24" spans="1:7" ht="24" customHeight="1" x14ac:dyDescent="0.25">
      <c r="A24" s="182">
        <v>17</v>
      </c>
      <c r="B24" s="190" t="s">
        <v>293</v>
      </c>
      <c r="C24" s="188">
        <v>2301400</v>
      </c>
      <c r="D24" s="193" t="s">
        <v>303</v>
      </c>
      <c r="E24" s="80" t="s">
        <v>18</v>
      </c>
      <c r="F24" s="186">
        <v>2</v>
      </c>
      <c r="G24" s="187"/>
    </row>
    <row r="25" spans="1:7" ht="24" customHeight="1" x14ac:dyDescent="0.25">
      <c r="A25" s="182">
        <v>18</v>
      </c>
      <c r="B25" s="190" t="s">
        <v>293</v>
      </c>
      <c r="C25" s="188">
        <v>2301400</v>
      </c>
      <c r="D25" s="193" t="s">
        <v>304</v>
      </c>
      <c r="E25" s="80" t="s">
        <v>26</v>
      </c>
      <c r="F25" s="186">
        <v>24</v>
      </c>
      <c r="G25" s="187"/>
    </row>
    <row r="26" spans="1:7" ht="24" customHeight="1" x14ac:dyDescent="0.25">
      <c r="A26" s="182">
        <v>19</v>
      </c>
      <c r="B26" s="190" t="s">
        <v>293</v>
      </c>
      <c r="C26" s="188">
        <v>2301400</v>
      </c>
      <c r="D26" s="192" t="s">
        <v>161</v>
      </c>
      <c r="E26" s="80" t="s">
        <v>79</v>
      </c>
      <c r="F26" s="186">
        <v>38</v>
      </c>
      <c r="G26" s="187"/>
    </row>
    <row r="27" spans="1:7" ht="24" customHeight="1" x14ac:dyDescent="0.25">
      <c r="A27" s="182">
        <v>20</v>
      </c>
      <c r="B27" s="190" t="s">
        <v>293</v>
      </c>
      <c r="C27" s="188">
        <v>2301400</v>
      </c>
      <c r="D27" s="192" t="s">
        <v>162</v>
      </c>
      <c r="E27" s="80" t="s">
        <v>79</v>
      </c>
      <c r="F27" s="186">
        <v>72</v>
      </c>
      <c r="G27" s="187"/>
    </row>
    <row r="28" spans="1:7" ht="24" customHeight="1" x14ac:dyDescent="0.25">
      <c r="A28" s="182">
        <v>21</v>
      </c>
      <c r="B28" s="190" t="s">
        <v>293</v>
      </c>
      <c r="C28" s="188">
        <v>2301400</v>
      </c>
      <c r="D28" s="192" t="s">
        <v>163</v>
      </c>
      <c r="E28" s="80" t="s">
        <v>79</v>
      </c>
      <c r="F28" s="186">
        <v>2</v>
      </c>
      <c r="G28" s="187"/>
    </row>
    <row r="29" spans="1:7" ht="24" customHeight="1" x14ac:dyDescent="0.25">
      <c r="A29" s="182">
        <v>22</v>
      </c>
      <c r="B29" s="190" t="s">
        <v>293</v>
      </c>
      <c r="C29" s="188">
        <v>2301400</v>
      </c>
      <c r="D29" s="192" t="s">
        <v>164</v>
      </c>
      <c r="E29" s="80" t="s">
        <v>79</v>
      </c>
      <c r="F29" s="186">
        <v>9</v>
      </c>
      <c r="G29" s="187"/>
    </row>
    <row r="30" spans="1:7" ht="24" customHeight="1" x14ac:dyDescent="0.25">
      <c r="A30" s="182">
        <v>23</v>
      </c>
      <c r="B30" s="190" t="s">
        <v>293</v>
      </c>
      <c r="C30" s="188">
        <v>2301400</v>
      </c>
      <c r="D30" s="194" t="s">
        <v>305</v>
      </c>
      <c r="E30" s="80" t="s">
        <v>79</v>
      </c>
      <c r="F30" s="186">
        <f>103-10</f>
        <v>93</v>
      </c>
      <c r="G30" s="187"/>
    </row>
    <row r="31" spans="1:7" ht="24" customHeight="1" x14ac:dyDescent="0.25">
      <c r="A31" s="182">
        <v>24</v>
      </c>
      <c r="B31" s="190" t="s">
        <v>293</v>
      </c>
      <c r="C31" s="188">
        <v>2301400</v>
      </c>
      <c r="D31" s="194" t="s">
        <v>306</v>
      </c>
      <c r="E31" s="80" t="s">
        <v>79</v>
      </c>
      <c r="F31" s="186">
        <v>414</v>
      </c>
      <c r="G31" s="187"/>
    </row>
    <row r="32" spans="1:7" ht="24" customHeight="1" x14ac:dyDescent="0.25">
      <c r="A32" s="182">
        <v>25</v>
      </c>
      <c r="B32" s="190" t="s">
        <v>293</v>
      </c>
      <c r="C32" s="188">
        <v>2301400</v>
      </c>
      <c r="D32" s="194" t="s">
        <v>307</v>
      </c>
      <c r="E32" s="80" t="s">
        <v>79</v>
      </c>
      <c r="F32" s="186">
        <v>52</v>
      </c>
      <c r="G32" s="187"/>
    </row>
    <row r="33" spans="1:7" ht="24" customHeight="1" x14ac:dyDescent="0.25">
      <c r="A33" s="182">
        <v>26</v>
      </c>
      <c r="B33" s="190" t="s">
        <v>293</v>
      </c>
      <c r="C33" s="188">
        <v>2301400</v>
      </c>
      <c r="D33" s="194" t="s">
        <v>308</v>
      </c>
      <c r="E33" s="80" t="s">
        <v>79</v>
      </c>
      <c r="F33" s="186">
        <v>776</v>
      </c>
      <c r="G33" s="187"/>
    </row>
    <row r="34" spans="1:7" ht="24" customHeight="1" x14ac:dyDescent="0.25">
      <c r="A34" s="182">
        <v>27</v>
      </c>
      <c r="B34" s="190" t="s">
        <v>293</v>
      </c>
      <c r="C34" s="188">
        <v>2301400</v>
      </c>
      <c r="D34" s="194" t="s">
        <v>309</v>
      </c>
      <c r="E34" s="80" t="s">
        <v>79</v>
      </c>
      <c r="F34" s="186">
        <v>2691</v>
      </c>
      <c r="G34" s="187"/>
    </row>
    <row r="35" spans="1:7" ht="24" customHeight="1" x14ac:dyDescent="0.25">
      <c r="A35" s="182">
        <v>28</v>
      </c>
      <c r="B35" s="190" t="s">
        <v>293</v>
      </c>
      <c r="C35" s="188">
        <v>2301400</v>
      </c>
      <c r="D35" s="194" t="s">
        <v>310</v>
      </c>
      <c r="E35" s="80" t="s">
        <v>79</v>
      </c>
      <c r="F35" s="186">
        <v>362</v>
      </c>
      <c r="G35" s="187"/>
    </row>
    <row r="36" spans="1:7" ht="24" customHeight="1" x14ac:dyDescent="0.25">
      <c r="A36" s="182">
        <v>29</v>
      </c>
      <c r="B36" s="190" t="s">
        <v>293</v>
      </c>
      <c r="C36" s="188">
        <v>2301400</v>
      </c>
      <c r="D36" s="194" t="s">
        <v>311</v>
      </c>
      <c r="E36" s="80" t="s">
        <v>79</v>
      </c>
      <c r="F36" s="186">
        <f>6450-50</f>
        <v>6400</v>
      </c>
      <c r="G36" s="187"/>
    </row>
    <row r="37" spans="1:7" ht="24" customHeight="1" x14ac:dyDescent="0.25">
      <c r="A37" s="182">
        <v>30</v>
      </c>
      <c r="B37" s="190" t="s">
        <v>293</v>
      </c>
      <c r="C37" s="188">
        <v>2301400</v>
      </c>
      <c r="D37" s="194" t="s">
        <v>312</v>
      </c>
      <c r="E37" s="80" t="s">
        <v>79</v>
      </c>
      <c r="F37" s="186">
        <v>6500</v>
      </c>
      <c r="G37" s="187"/>
    </row>
    <row r="38" spans="1:7" ht="24" customHeight="1" x14ac:dyDescent="0.25">
      <c r="A38" s="182">
        <v>31</v>
      </c>
      <c r="B38" s="190" t="s">
        <v>293</v>
      </c>
      <c r="C38" s="188">
        <v>2301400</v>
      </c>
      <c r="D38" s="194" t="s">
        <v>313</v>
      </c>
      <c r="E38" s="80" t="s">
        <v>79</v>
      </c>
      <c r="F38" s="186">
        <f>49700-152-157-504-2427</f>
        <v>46460</v>
      </c>
      <c r="G38" s="187"/>
    </row>
    <row r="39" spans="1:7" ht="24" customHeight="1" x14ac:dyDescent="0.25">
      <c r="A39" s="182">
        <v>32</v>
      </c>
      <c r="B39" s="190" t="s">
        <v>293</v>
      </c>
      <c r="C39" s="188">
        <v>2301400</v>
      </c>
      <c r="D39" s="194" t="s">
        <v>662</v>
      </c>
      <c r="E39" s="80" t="s">
        <v>79</v>
      </c>
      <c r="F39" s="186">
        <v>388</v>
      </c>
      <c r="G39" s="187"/>
    </row>
    <row r="40" spans="1:7" ht="24" customHeight="1" x14ac:dyDescent="0.25">
      <c r="A40" s="182">
        <v>33</v>
      </c>
      <c r="B40" s="190" t="s">
        <v>293</v>
      </c>
      <c r="C40" s="188">
        <v>2301400</v>
      </c>
      <c r="D40" s="192" t="s">
        <v>161</v>
      </c>
      <c r="E40" s="80" t="s">
        <v>79</v>
      </c>
      <c r="F40" s="186">
        <v>207</v>
      </c>
      <c r="G40" s="187"/>
    </row>
    <row r="41" spans="1:7" ht="24" customHeight="1" x14ac:dyDescent="0.25">
      <c r="A41" s="182">
        <v>34</v>
      </c>
      <c r="B41" s="190" t="s">
        <v>293</v>
      </c>
      <c r="C41" s="188">
        <v>2301400</v>
      </c>
      <c r="D41" s="192" t="s">
        <v>162</v>
      </c>
      <c r="E41" s="80" t="s">
        <v>79</v>
      </c>
      <c r="F41" s="186">
        <v>569</v>
      </c>
      <c r="G41" s="187"/>
    </row>
    <row r="42" spans="1:7" ht="24" customHeight="1" x14ac:dyDescent="0.25">
      <c r="A42" s="182">
        <v>35</v>
      </c>
      <c r="B42" s="190" t="s">
        <v>293</v>
      </c>
      <c r="C42" s="188">
        <v>2301400</v>
      </c>
      <c r="D42" s="192" t="s">
        <v>163</v>
      </c>
      <c r="E42" s="80" t="s">
        <v>79</v>
      </c>
      <c r="F42" s="186">
        <v>103</v>
      </c>
      <c r="G42" s="187"/>
    </row>
    <row r="43" spans="1:7" ht="15.75" customHeight="1" x14ac:dyDescent="0.25">
      <c r="A43" s="239" t="s">
        <v>314</v>
      </c>
      <c r="B43" s="240"/>
      <c r="C43" s="195"/>
      <c r="D43" s="195"/>
      <c r="E43" s="195"/>
      <c r="F43" s="231">
        <f>SUM(F7:F42)</f>
        <v>65785</v>
      </c>
      <c r="G43" s="180"/>
    </row>
    <row r="44" spans="1:7" ht="0.75" customHeight="1" x14ac:dyDescent="0.25">
      <c r="B44" s="77"/>
      <c r="C44" s="87"/>
      <c r="D44" s="87"/>
      <c r="E44" s="87"/>
      <c r="F44" s="116"/>
      <c r="G44" s="180"/>
    </row>
    <row r="45" spans="1:7" ht="15.75" customHeight="1" x14ac:dyDescent="0.25">
      <c r="B45" s="196" t="s">
        <v>85</v>
      </c>
    </row>
    <row r="46" spans="1:7" ht="15.75" customHeight="1" x14ac:dyDescent="0.25"/>
    <row r="47" spans="1:7" ht="15.75" customHeight="1" x14ac:dyDescent="0.25">
      <c r="B47" s="180"/>
      <c r="C47" s="180"/>
      <c r="D47" s="180"/>
      <c r="E47" s="180"/>
      <c r="F47" s="197"/>
      <c r="G47" s="180"/>
    </row>
    <row r="48" spans="1:7" ht="15.75" customHeight="1" x14ac:dyDescent="0.25">
      <c r="B48" s="180"/>
      <c r="C48" s="180"/>
      <c r="D48" s="180"/>
      <c r="E48" s="180"/>
      <c r="F48" s="197"/>
      <c r="G48" s="180"/>
    </row>
    <row r="49" spans="2:8" ht="15.75" customHeight="1" x14ac:dyDescent="0.25">
      <c r="B49" s="180"/>
      <c r="C49" s="180"/>
      <c r="D49" s="180"/>
      <c r="E49" s="180"/>
      <c r="F49" s="197"/>
      <c r="G49" s="180"/>
    </row>
    <row r="50" spans="2:8" ht="15.75" customHeight="1" x14ac:dyDescent="0.25">
      <c r="B50" s="180"/>
      <c r="C50" s="180"/>
      <c r="D50" s="180"/>
      <c r="E50" s="180"/>
      <c r="F50" s="197"/>
      <c r="G50" s="180"/>
    </row>
    <row r="51" spans="2:8" ht="15.75" customHeight="1" x14ac:dyDescent="0.25">
      <c r="B51" s="180"/>
      <c r="C51" s="180"/>
      <c r="D51" s="180"/>
      <c r="E51" s="180"/>
      <c r="F51" s="197"/>
      <c r="G51" s="180"/>
    </row>
    <row r="52" spans="2:8" ht="18" customHeight="1" x14ac:dyDescent="0.25">
      <c r="B52" s="180"/>
      <c r="C52" s="180"/>
      <c r="D52" s="180"/>
      <c r="E52" s="180"/>
      <c r="F52" s="197"/>
      <c r="G52" s="180"/>
    </row>
    <row r="53" spans="2:8" ht="15.75" customHeight="1" x14ac:dyDescent="0.25">
      <c r="B53" s="180"/>
      <c r="C53" s="180"/>
      <c r="D53" s="180"/>
      <c r="E53" s="180"/>
      <c r="F53" s="197"/>
      <c r="G53" s="180"/>
    </row>
    <row r="54" spans="2:8" ht="15" customHeight="1" x14ac:dyDescent="0.25">
      <c r="B54" s="180"/>
      <c r="C54" s="180"/>
      <c r="D54" s="180"/>
      <c r="E54" s="180"/>
      <c r="F54" s="197"/>
      <c r="G54" s="180"/>
    </row>
    <row r="55" spans="2:8" ht="15.75" customHeight="1" x14ac:dyDescent="0.25">
      <c r="B55" s="180"/>
      <c r="C55" s="180"/>
      <c r="D55" s="180"/>
      <c r="E55" s="180"/>
      <c r="F55" s="197"/>
      <c r="G55" s="180"/>
      <c r="H55" s="198"/>
    </row>
    <row r="56" spans="2:8" ht="15.75" customHeight="1" x14ac:dyDescent="0.25">
      <c r="B56" s="180"/>
      <c r="C56" s="180"/>
      <c r="D56" s="180"/>
      <c r="E56" s="180"/>
      <c r="F56" s="197"/>
      <c r="G56" s="180"/>
    </row>
    <row r="57" spans="2:8" ht="25.5" customHeight="1" x14ac:dyDescent="0.25">
      <c r="B57" s="180"/>
      <c r="C57" s="180"/>
      <c r="D57" s="180"/>
      <c r="E57" s="180"/>
      <c r="F57" s="197"/>
      <c r="G57" s="180"/>
    </row>
    <row r="58" spans="2:8" ht="27" customHeight="1" x14ac:dyDescent="0.25">
      <c r="B58" s="180"/>
      <c r="C58" s="180"/>
      <c r="D58" s="180"/>
      <c r="E58" s="180"/>
      <c r="F58" s="197"/>
      <c r="G58" s="180"/>
    </row>
    <row r="59" spans="2:8" ht="18.75" customHeight="1" x14ac:dyDescent="0.25">
      <c r="B59" s="180"/>
      <c r="C59" s="180"/>
      <c r="D59" s="180"/>
      <c r="E59" s="180"/>
      <c r="F59" s="197"/>
      <c r="G59" s="180"/>
    </row>
    <row r="60" spans="2:8" ht="15.75" x14ac:dyDescent="0.25">
      <c r="B60" s="196"/>
      <c r="C60" s="196"/>
      <c r="D60" s="196"/>
      <c r="E60" s="196"/>
      <c r="F60" s="199"/>
      <c r="G60" s="196"/>
    </row>
    <row r="63" spans="2:8" x14ac:dyDescent="0.25">
      <c r="D63" s="241"/>
      <c r="E63" s="241"/>
      <c r="F63" s="241"/>
      <c r="G63" s="241"/>
    </row>
    <row r="64" spans="2:8" x14ac:dyDescent="0.25">
      <c r="D64" s="241"/>
      <c r="E64" s="241"/>
      <c r="F64" s="241"/>
      <c r="G64" s="241"/>
    </row>
    <row r="65" spans="4:7" x14ac:dyDescent="0.25">
      <c r="D65" s="241"/>
      <c r="E65" s="241"/>
      <c r="F65" s="241"/>
      <c r="G65" s="241"/>
    </row>
    <row r="66" spans="4:7" x14ac:dyDescent="0.25">
      <c r="D66" s="241"/>
      <c r="E66" s="241"/>
      <c r="F66" s="241"/>
      <c r="G66" s="241"/>
    </row>
    <row r="67" spans="4:7" x14ac:dyDescent="0.25">
      <c r="D67" s="241"/>
      <c r="E67" s="241"/>
      <c r="F67" s="241"/>
      <c r="G67" s="241"/>
    </row>
  </sheetData>
  <protectedRanges>
    <protectedRange sqref="G54" name="Диапазон1"/>
  </protectedRanges>
  <mergeCells count="11">
    <mergeCell ref="G13:I13"/>
    <mergeCell ref="A43:B43"/>
    <mergeCell ref="D63:G67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16"/>
  <sheetViews>
    <sheetView zoomScaleNormal="100" workbookViewId="0">
      <selection activeCell="F21" sqref="F21"/>
    </sheetView>
  </sheetViews>
  <sheetFormatPr defaultRowHeight="12.75" x14ac:dyDescent="0.2"/>
  <cols>
    <col min="1" max="1" width="18.28515625" style="165" customWidth="1"/>
    <col min="2" max="2" width="18.42578125" style="165" customWidth="1"/>
    <col min="3" max="3" width="26.7109375" style="165" customWidth="1"/>
    <col min="4" max="5" width="10.5703125" style="165" customWidth="1"/>
    <col min="6" max="256" width="9.140625" style="165"/>
    <col min="257" max="257" width="18.28515625" style="165" customWidth="1"/>
    <col min="258" max="258" width="18.42578125" style="165" customWidth="1"/>
    <col min="259" max="259" width="26.7109375" style="165" customWidth="1"/>
    <col min="260" max="261" width="10.5703125" style="165" customWidth="1"/>
    <col min="262" max="512" width="9.140625" style="165"/>
    <col min="513" max="513" width="18.28515625" style="165" customWidth="1"/>
    <col min="514" max="514" width="18.42578125" style="165" customWidth="1"/>
    <col min="515" max="515" width="26.7109375" style="165" customWidth="1"/>
    <col min="516" max="517" width="10.5703125" style="165" customWidth="1"/>
    <col min="518" max="768" width="9.140625" style="165"/>
    <col min="769" max="769" width="18.28515625" style="165" customWidth="1"/>
    <col min="770" max="770" width="18.42578125" style="165" customWidth="1"/>
    <col min="771" max="771" width="26.7109375" style="165" customWidth="1"/>
    <col min="772" max="773" width="10.5703125" style="165" customWidth="1"/>
    <col min="774" max="1024" width="9.140625" style="165"/>
    <col min="1025" max="1025" width="18.28515625" style="165" customWidth="1"/>
    <col min="1026" max="1026" width="18.42578125" style="165" customWidth="1"/>
    <col min="1027" max="1027" width="26.7109375" style="165" customWidth="1"/>
    <col min="1028" max="1029" width="10.5703125" style="165" customWidth="1"/>
    <col min="1030" max="1280" width="9.140625" style="165"/>
    <col min="1281" max="1281" width="18.28515625" style="165" customWidth="1"/>
    <col min="1282" max="1282" width="18.42578125" style="165" customWidth="1"/>
    <col min="1283" max="1283" width="26.7109375" style="165" customWidth="1"/>
    <col min="1284" max="1285" width="10.5703125" style="165" customWidth="1"/>
    <col min="1286" max="1536" width="9.140625" style="165"/>
    <col min="1537" max="1537" width="18.28515625" style="165" customWidth="1"/>
    <col min="1538" max="1538" width="18.42578125" style="165" customWidth="1"/>
    <col min="1539" max="1539" width="26.7109375" style="165" customWidth="1"/>
    <col min="1540" max="1541" width="10.5703125" style="165" customWidth="1"/>
    <col min="1542" max="1792" width="9.140625" style="165"/>
    <col min="1793" max="1793" width="18.28515625" style="165" customWidth="1"/>
    <col min="1794" max="1794" width="18.42578125" style="165" customWidth="1"/>
    <col min="1795" max="1795" width="26.7109375" style="165" customWidth="1"/>
    <col min="1796" max="1797" width="10.5703125" style="165" customWidth="1"/>
    <col min="1798" max="2048" width="9.140625" style="165"/>
    <col min="2049" max="2049" width="18.28515625" style="165" customWidth="1"/>
    <col min="2050" max="2050" width="18.42578125" style="165" customWidth="1"/>
    <col min="2051" max="2051" width="26.7109375" style="165" customWidth="1"/>
    <col min="2052" max="2053" width="10.5703125" style="165" customWidth="1"/>
    <col min="2054" max="2304" width="9.140625" style="165"/>
    <col min="2305" max="2305" width="18.28515625" style="165" customWidth="1"/>
    <col min="2306" max="2306" width="18.42578125" style="165" customWidth="1"/>
    <col min="2307" max="2307" width="26.7109375" style="165" customWidth="1"/>
    <col min="2308" max="2309" width="10.5703125" style="165" customWidth="1"/>
    <col min="2310" max="2560" width="9.140625" style="165"/>
    <col min="2561" max="2561" width="18.28515625" style="165" customWidth="1"/>
    <col min="2562" max="2562" width="18.42578125" style="165" customWidth="1"/>
    <col min="2563" max="2563" width="26.7109375" style="165" customWidth="1"/>
    <col min="2564" max="2565" width="10.5703125" style="165" customWidth="1"/>
    <col min="2566" max="2816" width="9.140625" style="165"/>
    <col min="2817" max="2817" width="18.28515625" style="165" customWidth="1"/>
    <col min="2818" max="2818" width="18.42578125" style="165" customWidth="1"/>
    <col min="2819" max="2819" width="26.7109375" style="165" customWidth="1"/>
    <col min="2820" max="2821" width="10.5703125" style="165" customWidth="1"/>
    <col min="2822" max="3072" width="9.140625" style="165"/>
    <col min="3073" max="3073" width="18.28515625" style="165" customWidth="1"/>
    <col min="3074" max="3074" width="18.42578125" style="165" customWidth="1"/>
    <col min="3075" max="3075" width="26.7109375" style="165" customWidth="1"/>
    <col min="3076" max="3077" width="10.5703125" style="165" customWidth="1"/>
    <col min="3078" max="3328" width="9.140625" style="165"/>
    <col min="3329" max="3329" width="18.28515625" style="165" customWidth="1"/>
    <col min="3330" max="3330" width="18.42578125" style="165" customWidth="1"/>
    <col min="3331" max="3331" width="26.7109375" style="165" customWidth="1"/>
    <col min="3332" max="3333" width="10.5703125" style="165" customWidth="1"/>
    <col min="3334" max="3584" width="9.140625" style="165"/>
    <col min="3585" max="3585" width="18.28515625" style="165" customWidth="1"/>
    <col min="3586" max="3586" width="18.42578125" style="165" customWidth="1"/>
    <col min="3587" max="3587" width="26.7109375" style="165" customWidth="1"/>
    <col min="3588" max="3589" width="10.5703125" style="165" customWidth="1"/>
    <col min="3590" max="3840" width="9.140625" style="165"/>
    <col min="3841" max="3841" width="18.28515625" style="165" customWidth="1"/>
    <col min="3842" max="3842" width="18.42578125" style="165" customWidth="1"/>
    <col min="3843" max="3843" width="26.7109375" style="165" customWidth="1"/>
    <col min="3844" max="3845" width="10.5703125" style="165" customWidth="1"/>
    <col min="3846" max="4096" width="9.140625" style="165"/>
    <col min="4097" max="4097" width="18.28515625" style="165" customWidth="1"/>
    <col min="4098" max="4098" width="18.42578125" style="165" customWidth="1"/>
    <col min="4099" max="4099" width="26.7109375" style="165" customWidth="1"/>
    <col min="4100" max="4101" width="10.5703125" style="165" customWidth="1"/>
    <col min="4102" max="4352" width="9.140625" style="165"/>
    <col min="4353" max="4353" width="18.28515625" style="165" customWidth="1"/>
    <col min="4354" max="4354" width="18.42578125" style="165" customWidth="1"/>
    <col min="4355" max="4355" width="26.7109375" style="165" customWidth="1"/>
    <col min="4356" max="4357" width="10.5703125" style="165" customWidth="1"/>
    <col min="4358" max="4608" width="9.140625" style="165"/>
    <col min="4609" max="4609" width="18.28515625" style="165" customWidth="1"/>
    <col min="4610" max="4610" width="18.42578125" style="165" customWidth="1"/>
    <col min="4611" max="4611" width="26.7109375" style="165" customWidth="1"/>
    <col min="4612" max="4613" width="10.5703125" style="165" customWidth="1"/>
    <col min="4614" max="4864" width="9.140625" style="165"/>
    <col min="4865" max="4865" width="18.28515625" style="165" customWidth="1"/>
    <col min="4866" max="4866" width="18.42578125" style="165" customWidth="1"/>
    <col min="4867" max="4867" width="26.7109375" style="165" customWidth="1"/>
    <col min="4868" max="4869" width="10.5703125" style="165" customWidth="1"/>
    <col min="4870" max="5120" width="9.140625" style="165"/>
    <col min="5121" max="5121" width="18.28515625" style="165" customWidth="1"/>
    <col min="5122" max="5122" width="18.42578125" style="165" customWidth="1"/>
    <col min="5123" max="5123" width="26.7109375" style="165" customWidth="1"/>
    <col min="5124" max="5125" width="10.5703125" style="165" customWidth="1"/>
    <col min="5126" max="5376" width="9.140625" style="165"/>
    <col min="5377" max="5377" width="18.28515625" style="165" customWidth="1"/>
    <col min="5378" max="5378" width="18.42578125" style="165" customWidth="1"/>
    <col min="5379" max="5379" width="26.7109375" style="165" customWidth="1"/>
    <col min="5380" max="5381" width="10.5703125" style="165" customWidth="1"/>
    <col min="5382" max="5632" width="9.140625" style="165"/>
    <col min="5633" max="5633" width="18.28515625" style="165" customWidth="1"/>
    <col min="5634" max="5634" width="18.42578125" style="165" customWidth="1"/>
    <col min="5635" max="5635" width="26.7109375" style="165" customWidth="1"/>
    <col min="5636" max="5637" width="10.5703125" style="165" customWidth="1"/>
    <col min="5638" max="5888" width="9.140625" style="165"/>
    <col min="5889" max="5889" width="18.28515625" style="165" customWidth="1"/>
    <col min="5890" max="5890" width="18.42578125" style="165" customWidth="1"/>
    <col min="5891" max="5891" width="26.7109375" style="165" customWidth="1"/>
    <col min="5892" max="5893" width="10.5703125" style="165" customWidth="1"/>
    <col min="5894" max="6144" width="9.140625" style="165"/>
    <col min="6145" max="6145" width="18.28515625" style="165" customWidth="1"/>
    <col min="6146" max="6146" width="18.42578125" style="165" customWidth="1"/>
    <col min="6147" max="6147" width="26.7109375" style="165" customWidth="1"/>
    <col min="6148" max="6149" width="10.5703125" style="165" customWidth="1"/>
    <col min="6150" max="6400" width="9.140625" style="165"/>
    <col min="6401" max="6401" width="18.28515625" style="165" customWidth="1"/>
    <col min="6402" max="6402" width="18.42578125" style="165" customWidth="1"/>
    <col min="6403" max="6403" width="26.7109375" style="165" customWidth="1"/>
    <col min="6404" max="6405" width="10.5703125" style="165" customWidth="1"/>
    <col min="6406" max="6656" width="9.140625" style="165"/>
    <col min="6657" max="6657" width="18.28515625" style="165" customWidth="1"/>
    <col min="6658" max="6658" width="18.42578125" style="165" customWidth="1"/>
    <col min="6659" max="6659" width="26.7109375" style="165" customWidth="1"/>
    <col min="6660" max="6661" width="10.5703125" style="165" customWidth="1"/>
    <col min="6662" max="6912" width="9.140625" style="165"/>
    <col min="6913" max="6913" width="18.28515625" style="165" customWidth="1"/>
    <col min="6914" max="6914" width="18.42578125" style="165" customWidth="1"/>
    <col min="6915" max="6915" width="26.7109375" style="165" customWidth="1"/>
    <col min="6916" max="6917" width="10.5703125" style="165" customWidth="1"/>
    <col min="6918" max="7168" width="9.140625" style="165"/>
    <col min="7169" max="7169" width="18.28515625" style="165" customWidth="1"/>
    <col min="7170" max="7170" width="18.42578125" style="165" customWidth="1"/>
    <col min="7171" max="7171" width="26.7109375" style="165" customWidth="1"/>
    <col min="7172" max="7173" width="10.5703125" style="165" customWidth="1"/>
    <col min="7174" max="7424" width="9.140625" style="165"/>
    <col min="7425" max="7425" width="18.28515625" style="165" customWidth="1"/>
    <col min="7426" max="7426" width="18.42578125" style="165" customWidth="1"/>
    <col min="7427" max="7427" width="26.7109375" style="165" customWidth="1"/>
    <col min="7428" max="7429" width="10.5703125" style="165" customWidth="1"/>
    <col min="7430" max="7680" width="9.140625" style="165"/>
    <col min="7681" max="7681" width="18.28515625" style="165" customWidth="1"/>
    <col min="7682" max="7682" width="18.42578125" style="165" customWidth="1"/>
    <col min="7683" max="7683" width="26.7109375" style="165" customWidth="1"/>
    <col min="7684" max="7685" width="10.5703125" style="165" customWidth="1"/>
    <col min="7686" max="7936" width="9.140625" style="165"/>
    <col min="7937" max="7937" width="18.28515625" style="165" customWidth="1"/>
    <col min="7938" max="7938" width="18.42578125" style="165" customWidth="1"/>
    <col min="7939" max="7939" width="26.7109375" style="165" customWidth="1"/>
    <col min="7940" max="7941" width="10.5703125" style="165" customWidth="1"/>
    <col min="7942" max="8192" width="9.140625" style="165"/>
    <col min="8193" max="8193" width="18.28515625" style="165" customWidth="1"/>
    <col min="8194" max="8194" width="18.42578125" style="165" customWidth="1"/>
    <col min="8195" max="8195" width="26.7109375" style="165" customWidth="1"/>
    <col min="8196" max="8197" width="10.5703125" style="165" customWidth="1"/>
    <col min="8198" max="8448" width="9.140625" style="165"/>
    <col min="8449" max="8449" width="18.28515625" style="165" customWidth="1"/>
    <col min="8450" max="8450" width="18.42578125" style="165" customWidth="1"/>
    <col min="8451" max="8451" width="26.7109375" style="165" customWidth="1"/>
    <col min="8452" max="8453" width="10.5703125" style="165" customWidth="1"/>
    <col min="8454" max="8704" width="9.140625" style="165"/>
    <col min="8705" max="8705" width="18.28515625" style="165" customWidth="1"/>
    <col min="8706" max="8706" width="18.42578125" style="165" customWidth="1"/>
    <col min="8707" max="8707" width="26.7109375" style="165" customWidth="1"/>
    <col min="8708" max="8709" width="10.5703125" style="165" customWidth="1"/>
    <col min="8710" max="8960" width="9.140625" style="165"/>
    <col min="8961" max="8961" width="18.28515625" style="165" customWidth="1"/>
    <col min="8962" max="8962" width="18.42578125" style="165" customWidth="1"/>
    <col min="8963" max="8963" width="26.7109375" style="165" customWidth="1"/>
    <col min="8964" max="8965" width="10.5703125" style="165" customWidth="1"/>
    <col min="8966" max="9216" width="9.140625" style="165"/>
    <col min="9217" max="9217" width="18.28515625" style="165" customWidth="1"/>
    <col min="9218" max="9218" width="18.42578125" style="165" customWidth="1"/>
    <col min="9219" max="9219" width="26.7109375" style="165" customWidth="1"/>
    <col min="9220" max="9221" width="10.5703125" style="165" customWidth="1"/>
    <col min="9222" max="9472" width="9.140625" style="165"/>
    <col min="9473" max="9473" width="18.28515625" style="165" customWidth="1"/>
    <col min="9474" max="9474" width="18.42578125" style="165" customWidth="1"/>
    <col min="9475" max="9475" width="26.7109375" style="165" customWidth="1"/>
    <col min="9476" max="9477" width="10.5703125" style="165" customWidth="1"/>
    <col min="9478" max="9728" width="9.140625" style="165"/>
    <col min="9729" max="9729" width="18.28515625" style="165" customWidth="1"/>
    <col min="9730" max="9730" width="18.42578125" style="165" customWidth="1"/>
    <col min="9731" max="9731" width="26.7109375" style="165" customWidth="1"/>
    <col min="9732" max="9733" width="10.5703125" style="165" customWidth="1"/>
    <col min="9734" max="9984" width="9.140625" style="165"/>
    <col min="9985" max="9985" width="18.28515625" style="165" customWidth="1"/>
    <col min="9986" max="9986" width="18.42578125" style="165" customWidth="1"/>
    <col min="9987" max="9987" width="26.7109375" style="165" customWidth="1"/>
    <col min="9988" max="9989" width="10.5703125" style="165" customWidth="1"/>
    <col min="9990" max="10240" width="9.140625" style="165"/>
    <col min="10241" max="10241" width="18.28515625" style="165" customWidth="1"/>
    <col min="10242" max="10242" width="18.42578125" style="165" customWidth="1"/>
    <col min="10243" max="10243" width="26.7109375" style="165" customWidth="1"/>
    <col min="10244" max="10245" width="10.5703125" style="165" customWidth="1"/>
    <col min="10246" max="10496" width="9.140625" style="165"/>
    <col min="10497" max="10497" width="18.28515625" style="165" customWidth="1"/>
    <col min="10498" max="10498" width="18.42578125" style="165" customWidth="1"/>
    <col min="10499" max="10499" width="26.7109375" style="165" customWidth="1"/>
    <col min="10500" max="10501" width="10.5703125" style="165" customWidth="1"/>
    <col min="10502" max="10752" width="9.140625" style="165"/>
    <col min="10753" max="10753" width="18.28515625" style="165" customWidth="1"/>
    <col min="10754" max="10754" width="18.42578125" style="165" customWidth="1"/>
    <col min="10755" max="10755" width="26.7109375" style="165" customWidth="1"/>
    <col min="10756" max="10757" width="10.5703125" style="165" customWidth="1"/>
    <col min="10758" max="11008" width="9.140625" style="165"/>
    <col min="11009" max="11009" width="18.28515625" style="165" customWidth="1"/>
    <col min="11010" max="11010" width="18.42578125" style="165" customWidth="1"/>
    <col min="11011" max="11011" width="26.7109375" style="165" customWidth="1"/>
    <col min="11012" max="11013" width="10.5703125" style="165" customWidth="1"/>
    <col min="11014" max="11264" width="9.140625" style="165"/>
    <col min="11265" max="11265" width="18.28515625" style="165" customWidth="1"/>
    <col min="11266" max="11266" width="18.42578125" style="165" customWidth="1"/>
    <col min="11267" max="11267" width="26.7109375" style="165" customWidth="1"/>
    <col min="11268" max="11269" width="10.5703125" style="165" customWidth="1"/>
    <col min="11270" max="11520" width="9.140625" style="165"/>
    <col min="11521" max="11521" width="18.28515625" style="165" customWidth="1"/>
    <col min="11522" max="11522" width="18.42578125" style="165" customWidth="1"/>
    <col min="11523" max="11523" width="26.7109375" style="165" customWidth="1"/>
    <col min="11524" max="11525" width="10.5703125" style="165" customWidth="1"/>
    <col min="11526" max="11776" width="9.140625" style="165"/>
    <col min="11777" max="11777" width="18.28515625" style="165" customWidth="1"/>
    <col min="11778" max="11778" width="18.42578125" style="165" customWidth="1"/>
    <col min="11779" max="11779" width="26.7109375" style="165" customWidth="1"/>
    <col min="11780" max="11781" width="10.5703125" style="165" customWidth="1"/>
    <col min="11782" max="12032" width="9.140625" style="165"/>
    <col min="12033" max="12033" width="18.28515625" style="165" customWidth="1"/>
    <col min="12034" max="12034" width="18.42578125" style="165" customWidth="1"/>
    <col min="12035" max="12035" width="26.7109375" style="165" customWidth="1"/>
    <col min="12036" max="12037" width="10.5703125" style="165" customWidth="1"/>
    <col min="12038" max="12288" width="9.140625" style="165"/>
    <col min="12289" max="12289" width="18.28515625" style="165" customWidth="1"/>
    <col min="12290" max="12290" width="18.42578125" style="165" customWidth="1"/>
    <col min="12291" max="12291" width="26.7109375" style="165" customWidth="1"/>
    <col min="12292" max="12293" width="10.5703125" style="165" customWidth="1"/>
    <col min="12294" max="12544" width="9.140625" style="165"/>
    <col min="12545" max="12545" width="18.28515625" style="165" customWidth="1"/>
    <col min="12546" max="12546" width="18.42578125" style="165" customWidth="1"/>
    <col min="12547" max="12547" width="26.7109375" style="165" customWidth="1"/>
    <col min="12548" max="12549" width="10.5703125" style="165" customWidth="1"/>
    <col min="12550" max="12800" width="9.140625" style="165"/>
    <col min="12801" max="12801" width="18.28515625" style="165" customWidth="1"/>
    <col min="12802" max="12802" width="18.42578125" style="165" customWidth="1"/>
    <col min="12803" max="12803" width="26.7109375" style="165" customWidth="1"/>
    <col min="12804" max="12805" width="10.5703125" style="165" customWidth="1"/>
    <col min="12806" max="13056" width="9.140625" style="165"/>
    <col min="13057" max="13057" width="18.28515625" style="165" customWidth="1"/>
    <col min="13058" max="13058" width="18.42578125" style="165" customWidth="1"/>
    <col min="13059" max="13059" width="26.7109375" style="165" customWidth="1"/>
    <col min="13060" max="13061" width="10.5703125" style="165" customWidth="1"/>
    <col min="13062" max="13312" width="9.140625" style="165"/>
    <col min="13313" max="13313" width="18.28515625" style="165" customWidth="1"/>
    <col min="13314" max="13314" width="18.42578125" style="165" customWidth="1"/>
    <col min="13315" max="13315" width="26.7109375" style="165" customWidth="1"/>
    <col min="13316" max="13317" width="10.5703125" style="165" customWidth="1"/>
    <col min="13318" max="13568" width="9.140625" style="165"/>
    <col min="13569" max="13569" width="18.28515625" style="165" customWidth="1"/>
    <col min="13570" max="13570" width="18.42578125" style="165" customWidth="1"/>
    <col min="13571" max="13571" width="26.7109375" style="165" customWidth="1"/>
    <col min="13572" max="13573" width="10.5703125" style="165" customWidth="1"/>
    <col min="13574" max="13824" width="9.140625" style="165"/>
    <col min="13825" max="13825" width="18.28515625" style="165" customWidth="1"/>
    <col min="13826" max="13826" width="18.42578125" style="165" customWidth="1"/>
    <col min="13827" max="13827" width="26.7109375" style="165" customWidth="1"/>
    <col min="13828" max="13829" width="10.5703125" style="165" customWidth="1"/>
    <col min="13830" max="14080" width="9.140625" style="165"/>
    <col min="14081" max="14081" width="18.28515625" style="165" customWidth="1"/>
    <col min="14082" max="14082" width="18.42578125" style="165" customWidth="1"/>
    <col min="14083" max="14083" width="26.7109375" style="165" customWidth="1"/>
    <col min="14084" max="14085" width="10.5703125" style="165" customWidth="1"/>
    <col min="14086" max="14336" width="9.140625" style="165"/>
    <col min="14337" max="14337" width="18.28515625" style="165" customWidth="1"/>
    <col min="14338" max="14338" width="18.42578125" style="165" customWidth="1"/>
    <col min="14339" max="14339" width="26.7109375" style="165" customWidth="1"/>
    <col min="14340" max="14341" width="10.5703125" style="165" customWidth="1"/>
    <col min="14342" max="14592" width="9.140625" style="165"/>
    <col min="14593" max="14593" width="18.28515625" style="165" customWidth="1"/>
    <col min="14594" max="14594" width="18.42578125" style="165" customWidth="1"/>
    <col min="14595" max="14595" width="26.7109375" style="165" customWidth="1"/>
    <col min="14596" max="14597" width="10.5703125" style="165" customWidth="1"/>
    <col min="14598" max="14848" width="9.140625" style="165"/>
    <col min="14849" max="14849" width="18.28515625" style="165" customWidth="1"/>
    <col min="14850" max="14850" width="18.42578125" style="165" customWidth="1"/>
    <col min="14851" max="14851" width="26.7109375" style="165" customWidth="1"/>
    <col min="14852" max="14853" width="10.5703125" style="165" customWidth="1"/>
    <col min="14854" max="15104" width="9.140625" style="165"/>
    <col min="15105" max="15105" width="18.28515625" style="165" customWidth="1"/>
    <col min="15106" max="15106" width="18.42578125" style="165" customWidth="1"/>
    <col min="15107" max="15107" width="26.7109375" style="165" customWidth="1"/>
    <col min="15108" max="15109" width="10.5703125" style="165" customWidth="1"/>
    <col min="15110" max="15360" width="9.140625" style="165"/>
    <col min="15361" max="15361" width="18.28515625" style="165" customWidth="1"/>
    <col min="15362" max="15362" width="18.42578125" style="165" customWidth="1"/>
    <col min="15363" max="15363" width="26.7109375" style="165" customWidth="1"/>
    <col min="15364" max="15365" width="10.5703125" style="165" customWidth="1"/>
    <col min="15366" max="15616" width="9.140625" style="165"/>
    <col min="15617" max="15617" width="18.28515625" style="165" customWidth="1"/>
    <col min="15618" max="15618" width="18.42578125" style="165" customWidth="1"/>
    <col min="15619" max="15619" width="26.7109375" style="165" customWidth="1"/>
    <col min="15620" max="15621" width="10.5703125" style="165" customWidth="1"/>
    <col min="15622" max="15872" width="9.140625" style="165"/>
    <col min="15873" max="15873" width="18.28515625" style="165" customWidth="1"/>
    <col min="15874" max="15874" width="18.42578125" style="165" customWidth="1"/>
    <col min="15875" max="15875" width="26.7109375" style="165" customWidth="1"/>
    <col min="15876" max="15877" width="10.5703125" style="165" customWidth="1"/>
    <col min="15878" max="16128" width="9.140625" style="165"/>
    <col min="16129" max="16129" width="18.28515625" style="165" customWidth="1"/>
    <col min="16130" max="16130" width="18.42578125" style="165" customWidth="1"/>
    <col min="16131" max="16131" width="26.7109375" style="165" customWidth="1"/>
    <col min="16132" max="16133" width="10.5703125" style="165" customWidth="1"/>
    <col min="16134" max="16384" width="9.140625" style="165"/>
  </cols>
  <sheetData>
    <row r="1" spans="1:6" ht="15" x14ac:dyDescent="0.25">
      <c r="A1" s="163"/>
      <c r="B1" s="163"/>
      <c r="C1" s="163"/>
      <c r="D1" s="163"/>
      <c r="E1" s="164" t="s">
        <v>17</v>
      </c>
      <c r="F1" s="163"/>
    </row>
    <row r="2" spans="1:6" ht="58.5" customHeight="1" x14ac:dyDescent="0.2">
      <c r="A2" s="256" t="s">
        <v>698</v>
      </c>
      <c r="B2" s="256"/>
      <c r="C2" s="256"/>
      <c r="D2" s="256"/>
      <c r="E2" s="256"/>
      <c r="F2" s="166"/>
    </row>
    <row r="3" spans="1:6" ht="15.75" customHeight="1" x14ac:dyDescent="0.2">
      <c r="A3" s="257" t="s">
        <v>283</v>
      </c>
      <c r="B3" s="257"/>
      <c r="C3" s="257"/>
      <c r="D3" s="257"/>
      <c r="E3" s="257"/>
      <c r="F3" s="166"/>
    </row>
    <row r="4" spans="1:6" ht="15.75" customHeight="1" x14ac:dyDescent="0.2">
      <c r="A4" s="258" t="s">
        <v>284</v>
      </c>
      <c r="B4" s="258"/>
      <c r="C4" s="258"/>
      <c r="D4" s="258"/>
      <c r="E4" s="258"/>
      <c r="F4" s="166"/>
    </row>
    <row r="5" spans="1:6" ht="15.75" x14ac:dyDescent="0.2">
      <c r="A5" s="167"/>
      <c r="B5" s="167"/>
      <c r="C5" s="167"/>
      <c r="D5" s="213"/>
      <c r="E5" s="213"/>
      <c r="F5" s="166"/>
    </row>
    <row r="6" spans="1:6" ht="15" customHeight="1" x14ac:dyDescent="0.25">
      <c r="A6" s="259" t="s">
        <v>5</v>
      </c>
      <c r="B6" s="259" t="s">
        <v>24</v>
      </c>
      <c r="C6" s="259" t="s">
        <v>145</v>
      </c>
      <c r="D6" s="259" t="s">
        <v>6</v>
      </c>
      <c r="E6" s="259"/>
      <c r="F6" s="163"/>
    </row>
    <row r="7" spans="1:6" ht="28.5" x14ac:dyDescent="0.25">
      <c r="A7" s="259"/>
      <c r="B7" s="259"/>
      <c r="C7" s="259"/>
      <c r="D7" s="2" t="s">
        <v>25</v>
      </c>
      <c r="E7" s="214" t="s">
        <v>0</v>
      </c>
      <c r="F7" s="163"/>
    </row>
    <row r="8" spans="1:6" ht="51" customHeight="1" x14ac:dyDescent="0.25">
      <c r="A8" s="253" t="s">
        <v>285</v>
      </c>
      <c r="B8" s="168">
        <v>2301400</v>
      </c>
      <c r="C8" s="169" t="s">
        <v>286</v>
      </c>
      <c r="D8" s="170" t="s">
        <v>12</v>
      </c>
      <c r="E8" s="170">
        <v>3126</v>
      </c>
      <c r="F8" s="163"/>
    </row>
    <row r="9" spans="1:6" ht="71.25" customHeight="1" x14ac:dyDescent="0.25">
      <c r="A9" s="254"/>
      <c r="B9" s="171">
        <v>2301400</v>
      </c>
      <c r="C9" s="172" t="s">
        <v>287</v>
      </c>
      <c r="D9" s="173" t="s">
        <v>11</v>
      </c>
      <c r="E9" s="170">
        <v>14</v>
      </c>
      <c r="F9" s="163"/>
    </row>
    <row r="10" spans="1:6" ht="15" x14ac:dyDescent="0.25">
      <c r="A10" s="174"/>
      <c r="B10" s="175"/>
      <c r="C10" s="173"/>
      <c r="D10" s="173"/>
      <c r="E10" s="176">
        <v>0</v>
      </c>
      <c r="F10" s="163"/>
    </row>
    <row r="11" spans="1:6" ht="15" x14ac:dyDescent="0.25">
      <c r="A11" s="177"/>
      <c r="B11" s="178"/>
      <c r="C11" s="178"/>
      <c r="D11" s="178"/>
      <c r="E11" s="179"/>
      <c r="F11" s="163"/>
    </row>
    <row r="12" spans="1:6" ht="15" x14ac:dyDescent="0.25">
      <c r="A12" s="255" t="s">
        <v>699</v>
      </c>
      <c r="B12" s="255"/>
      <c r="C12" s="255"/>
      <c r="D12" s="255"/>
      <c r="E12" s="255"/>
      <c r="F12" s="163"/>
    </row>
    <row r="13" spans="1:6" ht="15" x14ac:dyDescent="0.25">
      <c r="A13" s="163"/>
      <c r="B13" s="163"/>
      <c r="C13" s="163"/>
      <c r="D13" s="163"/>
      <c r="E13" s="163"/>
      <c r="F13" s="163"/>
    </row>
    <row r="14" spans="1:6" ht="15" x14ac:dyDescent="0.25">
      <c r="A14" s="163"/>
      <c r="B14" s="163"/>
      <c r="C14" s="163"/>
      <c r="D14" s="163"/>
      <c r="E14" s="163"/>
      <c r="F14" s="163"/>
    </row>
    <row r="15" spans="1:6" ht="15" x14ac:dyDescent="0.25">
      <c r="A15" s="163" t="s">
        <v>288</v>
      </c>
      <c r="B15" s="163"/>
      <c r="C15" s="163"/>
      <c r="D15" s="163"/>
      <c r="E15" s="163"/>
      <c r="F15" s="163"/>
    </row>
    <row r="16" spans="1:6" ht="15" x14ac:dyDescent="0.25">
      <c r="A16" s="163"/>
      <c r="B16" s="163"/>
      <c r="C16" s="163"/>
      <c r="D16" s="163"/>
      <c r="E16" s="163"/>
      <c r="F16" s="163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21"/>
  <sheetViews>
    <sheetView zoomScaleNormal="100" workbookViewId="0">
      <selection activeCell="I9" sqref="I9"/>
    </sheetView>
  </sheetViews>
  <sheetFormatPr defaultRowHeight="15" x14ac:dyDescent="0.25"/>
  <cols>
    <col min="1" max="1" width="16.7109375" style="154" customWidth="1"/>
    <col min="2" max="2" width="26.140625" style="154" customWidth="1"/>
    <col min="3" max="3" width="27.85546875" style="154" customWidth="1"/>
    <col min="4" max="4" width="11.85546875" style="154" customWidth="1"/>
    <col min="5" max="5" width="11.28515625" style="154" customWidth="1"/>
    <col min="6" max="256" width="9.140625" style="154"/>
    <col min="257" max="257" width="16.7109375" style="154" customWidth="1"/>
    <col min="258" max="258" width="26.140625" style="154" customWidth="1"/>
    <col min="259" max="259" width="27.85546875" style="154" customWidth="1"/>
    <col min="260" max="260" width="11.85546875" style="154" customWidth="1"/>
    <col min="261" max="261" width="11.28515625" style="154" customWidth="1"/>
    <col min="262" max="512" width="9.140625" style="154"/>
    <col min="513" max="513" width="16.7109375" style="154" customWidth="1"/>
    <col min="514" max="514" width="26.140625" style="154" customWidth="1"/>
    <col min="515" max="515" width="27.85546875" style="154" customWidth="1"/>
    <col min="516" max="516" width="11.85546875" style="154" customWidth="1"/>
    <col min="517" max="517" width="11.28515625" style="154" customWidth="1"/>
    <col min="518" max="768" width="9.140625" style="154"/>
    <col min="769" max="769" width="16.7109375" style="154" customWidth="1"/>
    <col min="770" max="770" width="26.140625" style="154" customWidth="1"/>
    <col min="771" max="771" width="27.85546875" style="154" customWidth="1"/>
    <col min="772" max="772" width="11.85546875" style="154" customWidth="1"/>
    <col min="773" max="773" width="11.28515625" style="154" customWidth="1"/>
    <col min="774" max="1024" width="9.140625" style="154"/>
    <col min="1025" max="1025" width="16.7109375" style="154" customWidth="1"/>
    <col min="1026" max="1026" width="26.140625" style="154" customWidth="1"/>
    <col min="1027" max="1027" width="27.85546875" style="154" customWidth="1"/>
    <col min="1028" max="1028" width="11.85546875" style="154" customWidth="1"/>
    <col min="1029" max="1029" width="11.28515625" style="154" customWidth="1"/>
    <col min="1030" max="1280" width="9.140625" style="154"/>
    <col min="1281" max="1281" width="16.7109375" style="154" customWidth="1"/>
    <col min="1282" max="1282" width="26.140625" style="154" customWidth="1"/>
    <col min="1283" max="1283" width="27.85546875" style="154" customWidth="1"/>
    <col min="1284" max="1284" width="11.85546875" style="154" customWidth="1"/>
    <col min="1285" max="1285" width="11.28515625" style="154" customWidth="1"/>
    <col min="1286" max="1536" width="9.140625" style="154"/>
    <col min="1537" max="1537" width="16.7109375" style="154" customWidth="1"/>
    <col min="1538" max="1538" width="26.140625" style="154" customWidth="1"/>
    <col min="1539" max="1539" width="27.85546875" style="154" customWidth="1"/>
    <col min="1540" max="1540" width="11.85546875" style="154" customWidth="1"/>
    <col min="1541" max="1541" width="11.28515625" style="154" customWidth="1"/>
    <col min="1542" max="1792" width="9.140625" style="154"/>
    <col min="1793" max="1793" width="16.7109375" style="154" customWidth="1"/>
    <col min="1794" max="1794" width="26.140625" style="154" customWidth="1"/>
    <col min="1795" max="1795" width="27.85546875" style="154" customWidth="1"/>
    <col min="1796" max="1796" width="11.85546875" style="154" customWidth="1"/>
    <col min="1797" max="1797" width="11.28515625" style="154" customWidth="1"/>
    <col min="1798" max="2048" width="9.140625" style="154"/>
    <col min="2049" max="2049" width="16.7109375" style="154" customWidth="1"/>
    <col min="2050" max="2050" width="26.140625" style="154" customWidth="1"/>
    <col min="2051" max="2051" width="27.85546875" style="154" customWidth="1"/>
    <col min="2052" max="2052" width="11.85546875" style="154" customWidth="1"/>
    <col min="2053" max="2053" width="11.28515625" style="154" customWidth="1"/>
    <col min="2054" max="2304" width="9.140625" style="154"/>
    <col min="2305" max="2305" width="16.7109375" style="154" customWidth="1"/>
    <col min="2306" max="2306" width="26.140625" style="154" customWidth="1"/>
    <col min="2307" max="2307" width="27.85546875" style="154" customWidth="1"/>
    <col min="2308" max="2308" width="11.85546875" style="154" customWidth="1"/>
    <col min="2309" max="2309" width="11.28515625" style="154" customWidth="1"/>
    <col min="2310" max="2560" width="9.140625" style="154"/>
    <col min="2561" max="2561" width="16.7109375" style="154" customWidth="1"/>
    <col min="2562" max="2562" width="26.140625" style="154" customWidth="1"/>
    <col min="2563" max="2563" width="27.85546875" style="154" customWidth="1"/>
    <col min="2564" max="2564" width="11.85546875" style="154" customWidth="1"/>
    <col min="2565" max="2565" width="11.28515625" style="154" customWidth="1"/>
    <col min="2566" max="2816" width="9.140625" style="154"/>
    <col min="2817" max="2817" width="16.7109375" style="154" customWidth="1"/>
    <col min="2818" max="2818" width="26.140625" style="154" customWidth="1"/>
    <col min="2819" max="2819" width="27.85546875" style="154" customWidth="1"/>
    <col min="2820" max="2820" width="11.85546875" style="154" customWidth="1"/>
    <col min="2821" max="2821" width="11.28515625" style="154" customWidth="1"/>
    <col min="2822" max="3072" width="9.140625" style="154"/>
    <col min="3073" max="3073" width="16.7109375" style="154" customWidth="1"/>
    <col min="3074" max="3074" width="26.140625" style="154" customWidth="1"/>
    <col min="3075" max="3075" width="27.85546875" style="154" customWidth="1"/>
    <col min="3076" max="3076" width="11.85546875" style="154" customWidth="1"/>
    <col min="3077" max="3077" width="11.28515625" style="154" customWidth="1"/>
    <col min="3078" max="3328" width="9.140625" style="154"/>
    <col min="3329" max="3329" width="16.7109375" style="154" customWidth="1"/>
    <col min="3330" max="3330" width="26.140625" style="154" customWidth="1"/>
    <col min="3331" max="3331" width="27.85546875" style="154" customWidth="1"/>
    <col min="3332" max="3332" width="11.85546875" style="154" customWidth="1"/>
    <col min="3333" max="3333" width="11.28515625" style="154" customWidth="1"/>
    <col min="3334" max="3584" width="9.140625" style="154"/>
    <col min="3585" max="3585" width="16.7109375" style="154" customWidth="1"/>
    <col min="3586" max="3586" width="26.140625" style="154" customWidth="1"/>
    <col min="3587" max="3587" width="27.85546875" style="154" customWidth="1"/>
    <col min="3588" max="3588" width="11.85546875" style="154" customWidth="1"/>
    <col min="3589" max="3589" width="11.28515625" style="154" customWidth="1"/>
    <col min="3590" max="3840" width="9.140625" style="154"/>
    <col min="3841" max="3841" width="16.7109375" style="154" customWidth="1"/>
    <col min="3842" max="3842" width="26.140625" style="154" customWidth="1"/>
    <col min="3843" max="3843" width="27.85546875" style="154" customWidth="1"/>
    <col min="3844" max="3844" width="11.85546875" style="154" customWidth="1"/>
    <col min="3845" max="3845" width="11.28515625" style="154" customWidth="1"/>
    <col min="3846" max="4096" width="9.140625" style="154"/>
    <col min="4097" max="4097" width="16.7109375" style="154" customWidth="1"/>
    <col min="4098" max="4098" width="26.140625" style="154" customWidth="1"/>
    <col min="4099" max="4099" width="27.85546875" style="154" customWidth="1"/>
    <col min="4100" max="4100" width="11.85546875" style="154" customWidth="1"/>
    <col min="4101" max="4101" width="11.28515625" style="154" customWidth="1"/>
    <col min="4102" max="4352" width="9.140625" style="154"/>
    <col min="4353" max="4353" width="16.7109375" style="154" customWidth="1"/>
    <col min="4354" max="4354" width="26.140625" style="154" customWidth="1"/>
    <col min="4355" max="4355" width="27.85546875" style="154" customWidth="1"/>
    <col min="4356" max="4356" width="11.85546875" style="154" customWidth="1"/>
    <col min="4357" max="4357" width="11.28515625" style="154" customWidth="1"/>
    <col min="4358" max="4608" width="9.140625" style="154"/>
    <col min="4609" max="4609" width="16.7109375" style="154" customWidth="1"/>
    <col min="4610" max="4610" width="26.140625" style="154" customWidth="1"/>
    <col min="4611" max="4611" width="27.85546875" style="154" customWidth="1"/>
    <col min="4612" max="4612" width="11.85546875" style="154" customWidth="1"/>
    <col min="4613" max="4613" width="11.28515625" style="154" customWidth="1"/>
    <col min="4614" max="4864" width="9.140625" style="154"/>
    <col min="4865" max="4865" width="16.7109375" style="154" customWidth="1"/>
    <col min="4866" max="4866" width="26.140625" style="154" customWidth="1"/>
    <col min="4867" max="4867" width="27.85546875" style="154" customWidth="1"/>
    <col min="4868" max="4868" width="11.85546875" style="154" customWidth="1"/>
    <col min="4869" max="4869" width="11.28515625" style="154" customWidth="1"/>
    <col min="4870" max="5120" width="9.140625" style="154"/>
    <col min="5121" max="5121" width="16.7109375" style="154" customWidth="1"/>
    <col min="5122" max="5122" width="26.140625" style="154" customWidth="1"/>
    <col min="5123" max="5123" width="27.85546875" style="154" customWidth="1"/>
    <col min="5124" max="5124" width="11.85546875" style="154" customWidth="1"/>
    <col min="5125" max="5125" width="11.28515625" style="154" customWidth="1"/>
    <col min="5126" max="5376" width="9.140625" style="154"/>
    <col min="5377" max="5377" width="16.7109375" style="154" customWidth="1"/>
    <col min="5378" max="5378" width="26.140625" style="154" customWidth="1"/>
    <col min="5379" max="5379" width="27.85546875" style="154" customWidth="1"/>
    <col min="5380" max="5380" width="11.85546875" style="154" customWidth="1"/>
    <col min="5381" max="5381" width="11.28515625" style="154" customWidth="1"/>
    <col min="5382" max="5632" width="9.140625" style="154"/>
    <col min="5633" max="5633" width="16.7109375" style="154" customWidth="1"/>
    <col min="5634" max="5634" width="26.140625" style="154" customWidth="1"/>
    <col min="5635" max="5635" width="27.85546875" style="154" customWidth="1"/>
    <col min="5636" max="5636" width="11.85546875" style="154" customWidth="1"/>
    <col min="5637" max="5637" width="11.28515625" style="154" customWidth="1"/>
    <col min="5638" max="5888" width="9.140625" style="154"/>
    <col min="5889" max="5889" width="16.7109375" style="154" customWidth="1"/>
    <col min="5890" max="5890" width="26.140625" style="154" customWidth="1"/>
    <col min="5891" max="5891" width="27.85546875" style="154" customWidth="1"/>
    <col min="5892" max="5892" width="11.85546875" style="154" customWidth="1"/>
    <col min="5893" max="5893" width="11.28515625" style="154" customWidth="1"/>
    <col min="5894" max="6144" width="9.140625" style="154"/>
    <col min="6145" max="6145" width="16.7109375" style="154" customWidth="1"/>
    <col min="6146" max="6146" width="26.140625" style="154" customWidth="1"/>
    <col min="6147" max="6147" width="27.85546875" style="154" customWidth="1"/>
    <col min="6148" max="6148" width="11.85546875" style="154" customWidth="1"/>
    <col min="6149" max="6149" width="11.28515625" style="154" customWidth="1"/>
    <col min="6150" max="6400" width="9.140625" style="154"/>
    <col min="6401" max="6401" width="16.7109375" style="154" customWidth="1"/>
    <col min="6402" max="6402" width="26.140625" style="154" customWidth="1"/>
    <col min="6403" max="6403" width="27.85546875" style="154" customWidth="1"/>
    <col min="6404" max="6404" width="11.85546875" style="154" customWidth="1"/>
    <col min="6405" max="6405" width="11.28515625" style="154" customWidth="1"/>
    <col min="6406" max="6656" width="9.140625" style="154"/>
    <col min="6657" max="6657" width="16.7109375" style="154" customWidth="1"/>
    <col min="6658" max="6658" width="26.140625" style="154" customWidth="1"/>
    <col min="6659" max="6659" width="27.85546875" style="154" customWidth="1"/>
    <col min="6660" max="6660" width="11.85546875" style="154" customWidth="1"/>
    <col min="6661" max="6661" width="11.28515625" style="154" customWidth="1"/>
    <col min="6662" max="6912" width="9.140625" style="154"/>
    <col min="6913" max="6913" width="16.7109375" style="154" customWidth="1"/>
    <col min="6914" max="6914" width="26.140625" style="154" customWidth="1"/>
    <col min="6915" max="6915" width="27.85546875" style="154" customWidth="1"/>
    <col min="6916" max="6916" width="11.85546875" style="154" customWidth="1"/>
    <col min="6917" max="6917" width="11.28515625" style="154" customWidth="1"/>
    <col min="6918" max="7168" width="9.140625" style="154"/>
    <col min="7169" max="7169" width="16.7109375" style="154" customWidth="1"/>
    <col min="7170" max="7170" width="26.140625" style="154" customWidth="1"/>
    <col min="7171" max="7171" width="27.85546875" style="154" customWidth="1"/>
    <col min="7172" max="7172" width="11.85546875" style="154" customWidth="1"/>
    <col min="7173" max="7173" width="11.28515625" style="154" customWidth="1"/>
    <col min="7174" max="7424" width="9.140625" style="154"/>
    <col min="7425" max="7425" width="16.7109375" style="154" customWidth="1"/>
    <col min="7426" max="7426" width="26.140625" style="154" customWidth="1"/>
    <col min="7427" max="7427" width="27.85546875" style="154" customWidth="1"/>
    <col min="7428" max="7428" width="11.85546875" style="154" customWidth="1"/>
    <col min="7429" max="7429" width="11.28515625" style="154" customWidth="1"/>
    <col min="7430" max="7680" width="9.140625" style="154"/>
    <col min="7681" max="7681" width="16.7109375" style="154" customWidth="1"/>
    <col min="7682" max="7682" width="26.140625" style="154" customWidth="1"/>
    <col min="7683" max="7683" width="27.85546875" style="154" customWidth="1"/>
    <col min="7684" max="7684" width="11.85546875" style="154" customWidth="1"/>
    <col min="7685" max="7685" width="11.28515625" style="154" customWidth="1"/>
    <col min="7686" max="7936" width="9.140625" style="154"/>
    <col min="7937" max="7937" width="16.7109375" style="154" customWidth="1"/>
    <col min="7938" max="7938" width="26.140625" style="154" customWidth="1"/>
    <col min="7939" max="7939" width="27.85546875" style="154" customWidth="1"/>
    <col min="7940" max="7940" width="11.85546875" style="154" customWidth="1"/>
    <col min="7941" max="7941" width="11.28515625" style="154" customWidth="1"/>
    <col min="7942" max="8192" width="9.140625" style="154"/>
    <col min="8193" max="8193" width="16.7109375" style="154" customWidth="1"/>
    <col min="8194" max="8194" width="26.140625" style="154" customWidth="1"/>
    <col min="8195" max="8195" width="27.85546875" style="154" customWidth="1"/>
    <col min="8196" max="8196" width="11.85546875" style="154" customWidth="1"/>
    <col min="8197" max="8197" width="11.28515625" style="154" customWidth="1"/>
    <col min="8198" max="8448" width="9.140625" style="154"/>
    <col min="8449" max="8449" width="16.7109375" style="154" customWidth="1"/>
    <col min="8450" max="8450" width="26.140625" style="154" customWidth="1"/>
    <col min="8451" max="8451" width="27.85546875" style="154" customWidth="1"/>
    <col min="8452" max="8452" width="11.85546875" style="154" customWidth="1"/>
    <col min="8453" max="8453" width="11.28515625" style="154" customWidth="1"/>
    <col min="8454" max="8704" width="9.140625" style="154"/>
    <col min="8705" max="8705" width="16.7109375" style="154" customWidth="1"/>
    <col min="8706" max="8706" width="26.140625" style="154" customWidth="1"/>
    <col min="8707" max="8707" width="27.85546875" style="154" customWidth="1"/>
    <col min="8708" max="8708" width="11.85546875" style="154" customWidth="1"/>
    <col min="8709" max="8709" width="11.28515625" style="154" customWidth="1"/>
    <col min="8710" max="8960" width="9.140625" style="154"/>
    <col min="8961" max="8961" width="16.7109375" style="154" customWidth="1"/>
    <col min="8962" max="8962" width="26.140625" style="154" customWidth="1"/>
    <col min="8963" max="8963" width="27.85546875" style="154" customWidth="1"/>
    <col min="8964" max="8964" width="11.85546875" style="154" customWidth="1"/>
    <col min="8965" max="8965" width="11.28515625" style="154" customWidth="1"/>
    <col min="8966" max="9216" width="9.140625" style="154"/>
    <col min="9217" max="9217" width="16.7109375" style="154" customWidth="1"/>
    <col min="9218" max="9218" width="26.140625" style="154" customWidth="1"/>
    <col min="9219" max="9219" width="27.85546875" style="154" customWidth="1"/>
    <col min="9220" max="9220" width="11.85546875" style="154" customWidth="1"/>
    <col min="9221" max="9221" width="11.28515625" style="154" customWidth="1"/>
    <col min="9222" max="9472" width="9.140625" style="154"/>
    <col min="9473" max="9473" width="16.7109375" style="154" customWidth="1"/>
    <col min="9474" max="9474" width="26.140625" style="154" customWidth="1"/>
    <col min="9475" max="9475" width="27.85546875" style="154" customWidth="1"/>
    <col min="9476" max="9476" width="11.85546875" style="154" customWidth="1"/>
    <col min="9477" max="9477" width="11.28515625" style="154" customWidth="1"/>
    <col min="9478" max="9728" width="9.140625" style="154"/>
    <col min="9729" max="9729" width="16.7109375" style="154" customWidth="1"/>
    <col min="9730" max="9730" width="26.140625" style="154" customWidth="1"/>
    <col min="9731" max="9731" width="27.85546875" style="154" customWidth="1"/>
    <col min="9732" max="9732" width="11.85546875" style="154" customWidth="1"/>
    <col min="9733" max="9733" width="11.28515625" style="154" customWidth="1"/>
    <col min="9734" max="9984" width="9.140625" style="154"/>
    <col min="9985" max="9985" width="16.7109375" style="154" customWidth="1"/>
    <col min="9986" max="9986" width="26.140625" style="154" customWidth="1"/>
    <col min="9987" max="9987" width="27.85546875" style="154" customWidth="1"/>
    <col min="9988" max="9988" width="11.85546875" style="154" customWidth="1"/>
    <col min="9989" max="9989" width="11.28515625" style="154" customWidth="1"/>
    <col min="9990" max="10240" width="9.140625" style="154"/>
    <col min="10241" max="10241" width="16.7109375" style="154" customWidth="1"/>
    <col min="10242" max="10242" width="26.140625" style="154" customWidth="1"/>
    <col min="10243" max="10243" width="27.85546875" style="154" customWidth="1"/>
    <col min="10244" max="10244" width="11.85546875" style="154" customWidth="1"/>
    <col min="10245" max="10245" width="11.28515625" style="154" customWidth="1"/>
    <col min="10246" max="10496" width="9.140625" style="154"/>
    <col min="10497" max="10497" width="16.7109375" style="154" customWidth="1"/>
    <col min="10498" max="10498" width="26.140625" style="154" customWidth="1"/>
    <col min="10499" max="10499" width="27.85546875" style="154" customWidth="1"/>
    <col min="10500" max="10500" width="11.85546875" style="154" customWidth="1"/>
    <col min="10501" max="10501" width="11.28515625" style="154" customWidth="1"/>
    <col min="10502" max="10752" width="9.140625" style="154"/>
    <col min="10753" max="10753" width="16.7109375" style="154" customWidth="1"/>
    <col min="10754" max="10754" width="26.140625" style="154" customWidth="1"/>
    <col min="10755" max="10755" width="27.85546875" style="154" customWidth="1"/>
    <col min="10756" max="10756" width="11.85546875" style="154" customWidth="1"/>
    <col min="10757" max="10757" width="11.28515625" style="154" customWidth="1"/>
    <col min="10758" max="11008" width="9.140625" style="154"/>
    <col min="11009" max="11009" width="16.7109375" style="154" customWidth="1"/>
    <col min="11010" max="11010" width="26.140625" style="154" customWidth="1"/>
    <col min="11011" max="11011" width="27.85546875" style="154" customWidth="1"/>
    <col min="11012" max="11012" width="11.85546875" style="154" customWidth="1"/>
    <col min="11013" max="11013" width="11.28515625" style="154" customWidth="1"/>
    <col min="11014" max="11264" width="9.140625" style="154"/>
    <col min="11265" max="11265" width="16.7109375" style="154" customWidth="1"/>
    <col min="11266" max="11266" width="26.140625" style="154" customWidth="1"/>
    <col min="11267" max="11267" width="27.85546875" style="154" customWidth="1"/>
    <col min="11268" max="11268" width="11.85546875" style="154" customWidth="1"/>
    <col min="11269" max="11269" width="11.28515625" style="154" customWidth="1"/>
    <col min="11270" max="11520" width="9.140625" style="154"/>
    <col min="11521" max="11521" width="16.7109375" style="154" customWidth="1"/>
    <col min="11522" max="11522" width="26.140625" style="154" customWidth="1"/>
    <col min="11523" max="11523" width="27.85546875" style="154" customWidth="1"/>
    <col min="11524" max="11524" width="11.85546875" style="154" customWidth="1"/>
    <col min="11525" max="11525" width="11.28515625" style="154" customWidth="1"/>
    <col min="11526" max="11776" width="9.140625" style="154"/>
    <col min="11777" max="11777" width="16.7109375" style="154" customWidth="1"/>
    <col min="11778" max="11778" width="26.140625" style="154" customWidth="1"/>
    <col min="11779" max="11779" width="27.85546875" style="154" customWidth="1"/>
    <col min="11780" max="11780" width="11.85546875" style="154" customWidth="1"/>
    <col min="11781" max="11781" width="11.28515625" style="154" customWidth="1"/>
    <col min="11782" max="12032" width="9.140625" style="154"/>
    <col min="12033" max="12033" width="16.7109375" style="154" customWidth="1"/>
    <col min="12034" max="12034" width="26.140625" style="154" customWidth="1"/>
    <col min="12035" max="12035" width="27.85546875" style="154" customWidth="1"/>
    <col min="12036" max="12036" width="11.85546875" style="154" customWidth="1"/>
    <col min="12037" max="12037" width="11.28515625" style="154" customWidth="1"/>
    <col min="12038" max="12288" width="9.140625" style="154"/>
    <col min="12289" max="12289" width="16.7109375" style="154" customWidth="1"/>
    <col min="12290" max="12290" width="26.140625" style="154" customWidth="1"/>
    <col min="12291" max="12291" width="27.85546875" style="154" customWidth="1"/>
    <col min="12292" max="12292" width="11.85546875" style="154" customWidth="1"/>
    <col min="12293" max="12293" width="11.28515625" style="154" customWidth="1"/>
    <col min="12294" max="12544" width="9.140625" style="154"/>
    <col min="12545" max="12545" width="16.7109375" style="154" customWidth="1"/>
    <col min="12546" max="12546" width="26.140625" style="154" customWidth="1"/>
    <col min="12547" max="12547" width="27.85546875" style="154" customWidth="1"/>
    <col min="12548" max="12548" width="11.85546875" style="154" customWidth="1"/>
    <col min="12549" max="12549" width="11.28515625" style="154" customWidth="1"/>
    <col min="12550" max="12800" width="9.140625" style="154"/>
    <col min="12801" max="12801" width="16.7109375" style="154" customWidth="1"/>
    <col min="12802" max="12802" width="26.140625" style="154" customWidth="1"/>
    <col min="12803" max="12803" width="27.85546875" style="154" customWidth="1"/>
    <col min="12804" max="12804" width="11.85546875" style="154" customWidth="1"/>
    <col min="12805" max="12805" width="11.28515625" style="154" customWidth="1"/>
    <col min="12806" max="13056" width="9.140625" style="154"/>
    <col min="13057" max="13057" width="16.7109375" style="154" customWidth="1"/>
    <col min="13058" max="13058" width="26.140625" style="154" customWidth="1"/>
    <col min="13059" max="13059" width="27.85546875" style="154" customWidth="1"/>
    <col min="13060" max="13060" width="11.85546875" style="154" customWidth="1"/>
    <col min="13061" max="13061" width="11.28515625" style="154" customWidth="1"/>
    <col min="13062" max="13312" width="9.140625" style="154"/>
    <col min="13313" max="13313" width="16.7109375" style="154" customWidth="1"/>
    <col min="13314" max="13314" width="26.140625" style="154" customWidth="1"/>
    <col min="13315" max="13315" width="27.85546875" style="154" customWidth="1"/>
    <col min="13316" max="13316" width="11.85546875" style="154" customWidth="1"/>
    <col min="13317" max="13317" width="11.28515625" style="154" customWidth="1"/>
    <col min="13318" max="13568" width="9.140625" style="154"/>
    <col min="13569" max="13569" width="16.7109375" style="154" customWidth="1"/>
    <col min="13570" max="13570" width="26.140625" style="154" customWidth="1"/>
    <col min="13571" max="13571" width="27.85546875" style="154" customWidth="1"/>
    <col min="13572" max="13572" width="11.85546875" style="154" customWidth="1"/>
    <col min="13573" max="13573" width="11.28515625" style="154" customWidth="1"/>
    <col min="13574" max="13824" width="9.140625" style="154"/>
    <col min="13825" max="13825" width="16.7109375" style="154" customWidth="1"/>
    <col min="13826" max="13826" width="26.140625" style="154" customWidth="1"/>
    <col min="13827" max="13827" width="27.85546875" style="154" customWidth="1"/>
    <col min="13828" max="13828" width="11.85546875" style="154" customWidth="1"/>
    <col min="13829" max="13829" width="11.28515625" style="154" customWidth="1"/>
    <col min="13830" max="14080" width="9.140625" style="154"/>
    <col min="14081" max="14081" width="16.7109375" style="154" customWidth="1"/>
    <col min="14082" max="14082" width="26.140625" style="154" customWidth="1"/>
    <col min="14083" max="14083" width="27.85546875" style="154" customWidth="1"/>
    <col min="14084" max="14084" width="11.85546875" style="154" customWidth="1"/>
    <col min="14085" max="14085" width="11.28515625" style="154" customWidth="1"/>
    <col min="14086" max="14336" width="9.140625" style="154"/>
    <col min="14337" max="14337" width="16.7109375" style="154" customWidth="1"/>
    <col min="14338" max="14338" width="26.140625" style="154" customWidth="1"/>
    <col min="14339" max="14339" width="27.85546875" style="154" customWidth="1"/>
    <col min="14340" max="14340" width="11.85546875" style="154" customWidth="1"/>
    <col min="14341" max="14341" width="11.28515625" style="154" customWidth="1"/>
    <col min="14342" max="14592" width="9.140625" style="154"/>
    <col min="14593" max="14593" width="16.7109375" style="154" customWidth="1"/>
    <col min="14594" max="14594" width="26.140625" style="154" customWidth="1"/>
    <col min="14595" max="14595" width="27.85546875" style="154" customWidth="1"/>
    <col min="14596" max="14596" width="11.85546875" style="154" customWidth="1"/>
    <col min="14597" max="14597" width="11.28515625" style="154" customWidth="1"/>
    <col min="14598" max="14848" width="9.140625" style="154"/>
    <col min="14849" max="14849" width="16.7109375" style="154" customWidth="1"/>
    <col min="14850" max="14850" width="26.140625" style="154" customWidth="1"/>
    <col min="14851" max="14851" width="27.85546875" style="154" customWidth="1"/>
    <col min="14852" max="14852" width="11.85546875" style="154" customWidth="1"/>
    <col min="14853" max="14853" width="11.28515625" style="154" customWidth="1"/>
    <col min="14854" max="15104" width="9.140625" style="154"/>
    <col min="15105" max="15105" width="16.7109375" style="154" customWidth="1"/>
    <col min="15106" max="15106" width="26.140625" style="154" customWidth="1"/>
    <col min="15107" max="15107" width="27.85546875" style="154" customWidth="1"/>
    <col min="15108" max="15108" width="11.85546875" style="154" customWidth="1"/>
    <col min="15109" max="15109" width="11.28515625" style="154" customWidth="1"/>
    <col min="15110" max="15360" width="9.140625" style="154"/>
    <col min="15361" max="15361" width="16.7109375" style="154" customWidth="1"/>
    <col min="15362" max="15362" width="26.140625" style="154" customWidth="1"/>
    <col min="15363" max="15363" width="27.85546875" style="154" customWidth="1"/>
    <col min="15364" max="15364" width="11.85546875" style="154" customWidth="1"/>
    <col min="15365" max="15365" width="11.28515625" style="154" customWidth="1"/>
    <col min="15366" max="15616" width="9.140625" style="154"/>
    <col min="15617" max="15617" width="16.7109375" style="154" customWidth="1"/>
    <col min="15618" max="15618" width="26.140625" style="154" customWidth="1"/>
    <col min="15619" max="15619" width="27.85546875" style="154" customWidth="1"/>
    <col min="15620" max="15620" width="11.85546875" style="154" customWidth="1"/>
    <col min="15621" max="15621" width="11.28515625" style="154" customWidth="1"/>
    <col min="15622" max="15872" width="9.140625" style="154"/>
    <col min="15873" max="15873" width="16.7109375" style="154" customWidth="1"/>
    <col min="15874" max="15874" width="26.140625" style="154" customWidth="1"/>
    <col min="15875" max="15875" width="27.85546875" style="154" customWidth="1"/>
    <col min="15876" max="15876" width="11.85546875" style="154" customWidth="1"/>
    <col min="15877" max="15877" width="11.28515625" style="154" customWidth="1"/>
    <col min="15878" max="16128" width="9.140625" style="154"/>
    <col min="16129" max="16129" width="16.7109375" style="154" customWidth="1"/>
    <col min="16130" max="16130" width="26.140625" style="154" customWidth="1"/>
    <col min="16131" max="16131" width="27.85546875" style="154" customWidth="1"/>
    <col min="16132" max="16132" width="11.85546875" style="154" customWidth="1"/>
    <col min="16133" max="16133" width="11.28515625" style="154" customWidth="1"/>
    <col min="16134" max="16384" width="9.140625" style="154"/>
  </cols>
  <sheetData>
    <row r="1" spans="1:7" x14ac:dyDescent="0.25">
      <c r="D1" s="266" t="s">
        <v>17</v>
      </c>
      <c r="E1" s="266"/>
    </row>
    <row r="2" spans="1:7" ht="128.25" customHeight="1" x14ac:dyDescent="0.25">
      <c r="B2" s="267" t="s">
        <v>697</v>
      </c>
      <c r="C2" s="267"/>
      <c r="D2" s="267"/>
      <c r="E2" s="155"/>
    </row>
    <row r="3" spans="1:7" ht="15.75" customHeight="1" x14ac:dyDescent="0.25">
      <c r="B3" s="268" t="s">
        <v>188</v>
      </c>
      <c r="C3" s="268"/>
      <c r="D3" s="268"/>
      <c r="E3" s="155"/>
    </row>
    <row r="4" spans="1:7" ht="15.75" customHeight="1" x14ac:dyDescent="0.25">
      <c r="A4" s="269" t="s">
        <v>5</v>
      </c>
      <c r="B4" s="269" t="s">
        <v>3</v>
      </c>
      <c r="C4" s="269" t="s">
        <v>145</v>
      </c>
      <c r="D4" s="271" t="s">
        <v>6</v>
      </c>
      <c r="E4" s="272"/>
    </row>
    <row r="5" spans="1:7" ht="39.75" customHeight="1" x14ac:dyDescent="0.25">
      <c r="A5" s="270"/>
      <c r="B5" s="270"/>
      <c r="C5" s="270"/>
      <c r="D5" s="215" t="s">
        <v>7</v>
      </c>
      <c r="E5" s="216" t="s">
        <v>189</v>
      </c>
    </row>
    <row r="6" spans="1:7" ht="15" customHeight="1" x14ac:dyDescent="0.25">
      <c r="A6" s="260" t="s">
        <v>82</v>
      </c>
      <c r="B6" s="263"/>
      <c r="C6" s="156" t="s">
        <v>44</v>
      </c>
      <c r="D6" s="157" t="s">
        <v>15</v>
      </c>
      <c r="E6" s="157">
        <v>25</v>
      </c>
      <c r="F6" s="158"/>
      <c r="G6" s="158"/>
    </row>
    <row r="7" spans="1:7" ht="48" customHeight="1" x14ac:dyDescent="0.25">
      <c r="A7" s="261"/>
      <c r="B7" s="264"/>
      <c r="C7" s="156" t="s">
        <v>134</v>
      </c>
      <c r="D7" s="157" t="s">
        <v>15</v>
      </c>
      <c r="E7" s="157">
        <v>6</v>
      </c>
      <c r="F7" s="158"/>
      <c r="G7" s="158"/>
    </row>
    <row r="8" spans="1:7" ht="55.5" customHeight="1" x14ac:dyDescent="0.25">
      <c r="A8" s="261"/>
      <c r="B8" s="264"/>
      <c r="C8" s="156" t="s">
        <v>160</v>
      </c>
      <c r="D8" s="157" t="s">
        <v>12</v>
      </c>
      <c r="E8" s="157">
        <f>3+4</f>
        <v>7</v>
      </c>
      <c r="F8" s="158"/>
      <c r="G8" s="158"/>
    </row>
    <row r="9" spans="1:7" ht="94.5" customHeight="1" x14ac:dyDescent="0.25">
      <c r="A9" s="261"/>
      <c r="B9" s="264"/>
      <c r="C9" s="156" t="s">
        <v>155</v>
      </c>
      <c r="D9" s="157" t="s">
        <v>12</v>
      </c>
      <c r="E9" s="157">
        <f>19+65-6</f>
        <v>78</v>
      </c>
      <c r="F9" s="158"/>
      <c r="G9" s="158"/>
    </row>
    <row r="10" spans="1:7" ht="94.5" customHeight="1" x14ac:dyDescent="0.25">
      <c r="A10" s="261"/>
      <c r="B10" s="264"/>
      <c r="C10" s="156" t="s">
        <v>662</v>
      </c>
      <c r="D10" s="157" t="s">
        <v>12</v>
      </c>
      <c r="E10" s="157">
        <v>29</v>
      </c>
      <c r="F10" s="158"/>
      <c r="G10" s="158"/>
    </row>
    <row r="11" spans="1:7" x14ac:dyDescent="0.25">
      <c r="A11" s="261"/>
      <c r="B11" s="264"/>
      <c r="C11" s="156" t="s">
        <v>156</v>
      </c>
      <c r="D11" s="157" t="s">
        <v>12</v>
      </c>
      <c r="E11" s="157">
        <f>73-30+95-4-10</f>
        <v>124</v>
      </c>
      <c r="F11" s="158"/>
      <c r="G11" s="158"/>
    </row>
    <row r="12" spans="1:7" x14ac:dyDescent="0.25">
      <c r="A12" s="261"/>
      <c r="B12" s="264"/>
      <c r="C12" s="156" t="s">
        <v>682</v>
      </c>
      <c r="D12" s="157" t="s">
        <v>12</v>
      </c>
      <c r="E12" s="157">
        <f>285-120-30</f>
        <v>135</v>
      </c>
      <c r="F12" s="158"/>
      <c r="G12" s="158"/>
    </row>
    <row r="13" spans="1:7" ht="30" x14ac:dyDescent="0.25">
      <c r="A13" s="261"/>
      <c r="B13" s="264"/>
      <c r="C13" s="156" t="s">
        <v>279</v>
      </c>
      <c r="D13" s="157" t="s">
        <v>12</v>
      </c>
      <c r="E13" s="157">
        <v>950</v>
      </c>
      <c r="F13" s="158"/>
      <c r="G13" s="158"/>
    </row>
    <row r="14" spans="1:7" ht="30" x14ac:dyDescent="0.25">
      <c r="A14" s="261"/>
      <c r="B14" s="264"/>
      <c r="C14" s="156" t="s">
        <v>280</v>
      </c>
      <c r="D14" s="157" t="s">
        <v>12</v>
      </c>
      <c r="E14" s="157">
        <v>3700</v>
      </c>
      <c r="F14" s="158"/>
      <c r="G14" s="158"/>
    </row>
    <row r="15" spans="1:7" x14ac:dyDescent="0.25">
      <c r="A15" s="261"/>
      <c r="B15" s="264"/>
      <c r="C15" s="156" t="s">
        <v>281</v>
      </c>
      <c r="D15" s="157" t="s">
        <v>1</v>
      </c>
      <c r="E15" s="157">
        <v>8</v>
      </c>
      <c r="F15" s="158"/>
      <c r="G15" s="158"/>
    </row>
    <row r="16" spans="1:7" x14ac:dyDescent="0.25">
      <c r="A16" s="261"/>
      <c r="B16" s="264"/>
      <c r="C16" s="159" t="s">
        <v>683</v>
      </c>
      <c r="D16" s="157" t="s">
        <v>15</v>
      </c>
      <c r="E16" s="157">
        <v>0</v>
      </c>
      <c r="F16" s="158"/>
      <c r="G16" s="158"/>
    </row>
    <row r="17" spans="1:7" x14ac:dyDescent="0.25">
      <c r="A17" s="262"/>
      <c r="B17" s="265"/>
      <c r="C17" s="159" t="s">
        <v>282</v>
      </c>
      <c r="D17" s="157" t="s">
        <v>15</v>
      </c>
      <c r="E17" s="157">
        <v>2</v>
      </c>
      <c r="F17" s="158"/>
      <c r="G17" s="158"/>
    </row>
    <row r="18" spans="1:7" x14ac:dyDescent="0.25">
      <c r="A18" s="160"/>
      <c r="B18" s="158"/>
      <c r="C18" s="161"/>
      <c r="D18" s="160"/>
      <c r="E18" s="160"/>
      <c r="F18" s="158"/>
      <c r="G18" s="158"/>
    </row>
    <row r="19" spans="1:7" x14ac:dyDescent="0.25">
      <c r="B19" s="158"/>
      <c r="C19" s="161"/>
      <c r="D19" s="160"/>
      <c r="E19" s="160"/>
    </row>
    <row r="20" spans="1:7" x14ac:dyDescent="0.25">
      <c r="A20" s="162" t="s">
        <v>190</v>
      </c>
    </row>
    <row r="21" spans="1:7" x14ac:dyDescent="0.25">
      <c r="B21" s="162"/>
      <c r="C21" s="162"/>
      <c r="D21" s="162"/>
      <c r="E21" s="162"/>
    </row>
  </sheetData>
  <mergeCells count="9">
    <mergeCell ref="A6:A17"/>
    <mergeCell ref="B6:B17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18"/>
  <sheetViews>
    <sheetView zoomScaleNormal="100" workbookViewId="0">
      <selection activeCell="E17" sqref="E17"/>
    </sheetView>
  </sheetViews>
  <sheetFormatPr defaultRowHeight="15" x14ac:dyDescent="0.25"/>
  <cols>
    <col min="1" max="1" width="17.710937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17.710937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17.710937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17.710937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17.710937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17.710937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17.710937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17.710937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17.710937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17.710937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17.710937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17.710937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17.710937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17.710937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17.710937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17.710937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17.710937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17.710937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17.710937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17.710937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17.710937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17.710937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17.710937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17.710937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17.710937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17.710937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17.710937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17.710937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17.710937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17.710937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17.710937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17.710937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17.710937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17.710937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17.710937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17.710937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17.710937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17.710937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17.710937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17.710937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17.710937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17.710937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17.710937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17.710937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17.710937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17.710937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17.710937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17.710937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17.710937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17.710937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17.710937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17.710937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17.710937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17.710937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17.710937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17.710937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17.710937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17.710937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17.710937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17.710937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17.710937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17.710937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17.710937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17.710937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5" t="s">
        <v>696</v>
      </c>
      <c r="C2" s="275"/>
      <c r="D2" s="212"/>
      <c r="E2" s="42"/>
      <c r="F2" s="42"/>
    </row>
    <row r="3" spans="1:6" ht="40.5" customHeight="1" x14ac:dyDescent="0.25">
      <c r="B3" s="276" t="s">
        <v>188</v>
      </c>
      <c r="C3" s="277"/>
      <c r="D3" s="43"/>
      <c r="E3" s="42"/>
      <c r="F3" s="42"/>
    </row>
    <row r="4" spans="1:6" ht="46.5" customHeight="1" x14ac:dyDescent="0.25">
      <c r="A4" s="278" t="s">
        <v>5</v>
      </c>
      <c r="B4" s="278" t="s">
        <v>3</v>
      </c>
      <c r="C4" s="278" t="s">
        <v>145</v>
      </c>
      <c r="D4" s="280" t="s">
        <v>6</v>
      </c>
      <c r="E4" s="281"/>
    </row>
    <row r="5" spans="1:6" x14ac:dyDescent="0.25">
      <c r="A5" s="279"/>
      <c r="B5" s="279"/>
      <c r="C5" s="279"/>
      <c r="D5" s="218" t="s">
        <v>7</v>
      </c>
      <c r="E5" s="82" t="s">
        <v>0</v>
      </c>
    </row>
    <row r="6" spans="1:6" ht="26.25" customHeight="1" x14ac:dyDescent="0.25">
      <c r="A6" s="83" t="s">
        <v>278</v>
      </c>
      <c r="B6" s="153">
        <v>2301400</v>
      </c>
      <c r="C6" s="74" t="s">
        <v>32</v>
      </c>
      <c r="D6" s="84" t="s">
        <v>18</v>
      </c>
      <c r="E6" s="112">
        <v>14</v>
      </c>
    </row>
    <row r="7" spans="1:6" ht="26.25" customHeight="1" x14ac:dyDescent="0.25">
      <c r="A7" s="83"/>
      <c r="B7" s="84"/>
      <c r="C7" s="84" t="s">
        <v>35</v>
      </c>
      <c r="D7" s="84" t="s">
        <v>18</v>
      </c>
      <c r="E7" s="112">
        <v>2</v>
      </c>
    </row>
    <row r="8" spans="1:6" ht="26.25" customHeight="1" x14ac:dyDescent="0.25">
      <c r="A8" s="83"/>
      <c r="B8" s="84"/>
      <c r="C8" s="84" t="s">
        <v>112</v>
      </c>
      <c r="D8" s="84" t="s">
        <v>27</v>
      </c>
      <c r="E8" s="112">
        <v>100</v>
      </c>
    </row>
    <row r="9" spans="1:6" ht="26.25" customHeight="1" x14ac:dyDescent="0.25">
      <c r="A9" s="83"/>
      <c r="B9" s="84"/>
      <c r="C9" s="84" t="s">
        <v>132</v>
      </c>
      <c r="D9" s="84" t="s">
        <v>18</v>
      </c>
      <c r="E9" s="112">
        <v>0</v>
      </c>
    </row>
    <row r="10" spans="1:6" ht="26.25" customHeight="1" x14ac:dyDescent="0.25">
      <c r="A10" s="83"/>
      <c r="B10" s="84"/>
      <c r="C10" s="84" t="s">
        <v>132</v>
      </c>
      <c r="D10" s="84" t="s">
        <v>18</v>
      </c>
      <c r="E10" s="112">
        <v>0</v>
      </c>
    </row>
    <row r="11" spans="1:6" ht="26.25" customHeight="1" x14ac:dyDescent="0.25">
      <c r="A11" s="83"/>
      <c r="B11" s="84"/>
      <c r="C11" s="84" t="s">
        <v>241</v>
      </c>
      <c r="D11" s="84" t="s">
        <v>18</v>
      </c>
      <c r="E11" s="112">
        <v>3</v>
      </c>
    </row>
    <row r="12" spans="1:6" ht="26.25" customHeight="1" x14ac:dyDescent="0.25">
      <c r="A12" s="83"/>
      <c r="B12" s="84"/>
      <c r="C12" s="84" t="s">
        <v>681</v>
      </c>
      <c r="D12" s="84" t="s">
        <v>27</v>
      </c>
      <c r="E12" s="112">
        <v>600</v>
      </c>
    </row>
    <row r="13" spans="1:6" x14ac:dyDescent="0.25">
      <c r="A13" s="77"/>
      <c r="B13" s="87"/>
      <c r="C13" s="87"/>
      <c r="D13" s="87"/>
      <c r="E13" s="76"/>
    </row>
    <row r="14" spans="1:6" x14ac:dyDescent="0.25">
      <c r="B14" s="37" t="s">
        <v>270</v>
      </c>
      <c r="C14" s="273" t="s">
        <v>277</v>
      </c>
      <c r="D14" s="274"/>
    </row>
    <row r="16" spans="1:6" x14ac:dyDescent="0.25">
      <c r="B16" s="37" t="s">
        <v>276</v>
      </c>
      <c r="C16" s="273" t="s">
        <v>275</v>
      </c>
      <c r="D16" s="274"/>
    </row>
    <row r="18" spans="2:3" x14ac:dyDescent="0.25">
      <c r="B18" s="37" t="s">
        <v>33</v>
      </c>
      <c r="C18" s="37" t="s">
        <v>274</v>
      </c>
    </row>
  </sheetData>
  <mergeCells count="8">
    <mergeCell ref="C14:D14"/>
    <mergeCell ref="C16:D16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33"/>
  <sheetViews>
    <sheetView zoomScaleNormal="100" workbookViewId="0">
      <selection activeCell="J24" sqref="J24"/>
    </sheetView>
  </sheetViews>
  <sheetFormatPr defaultRowHeight="15" x14ac:dyDescent="0.25"/>
  <cols>
    <col min="1" max="1" width="4.140625" style="37" customWidth="1"/>
    <col min="2" max="2" width="22.28515625" style="74" customWidth="1"/>
    <col min="3" max="3" width="8.7109375" style="37" customWidth="1"/>
    <col min="4" max="6" width="9.140625" style="37"/>
    <col min="7" max="7" width="12" style="37" customWidth="1"/>
    <col min="8" max="8" width="14.28515625" style="37" customWidth="1"/>
    <col min="9" max="16384" width="9.140625" style="37"/>
  </cols>
  <sheetData>
    <row r="1" spans="1:9" ht="7.5" customHeight="1" x14ac:dyDescent="0.25">
      <c r="A1" s="34"/>
      <c r="B1" s="29"/>
      <c r="C1" s="34"/>
      <c r="D1" s="34"/>
      <c r="E1" s="34"/>
      <c r="F1" s="34"/>
      <c r="G1" s="34"/>
      <c r="H1" s="34"/>
      <c r="I1" s="34"/>
    </row>
    <row r="2" spans="1:9" ht="26.25" customHeight="1" x14ac:dyDescent="0.25">
      <c r="A2" s="34"/>
      <c r="B2" s="50" t="s">
        <v>81</v>
      </c>
      <c r="C2" s="34"/>
      <c r="D2" s="34"/>
      <c r="E2" s="34"/>
      <c r="F2" s="34"/>
      <c r="G2" s="34"/>
      <c r="H2" s="34"/>
      <c r="I2" s="34"/>
    </row>
    <row r="3" spans="1:9" x14ac:dyDescent="0.25">
      <c r="A3" s="34"/>
      <c r="B3" s="51" t="s">
        <v>171</v>
      </c>
      <c r="C3" s="34"/>
      <c r="D3" s="34"/>
      <c r="E3" s="34"/>
      <c r="F3" s="34"/>
      <c r="G3" s="34"/>
      <c r="H3" s="34"/>
      <c r="I3" s="34"/>
    </row>
    <row r="4" spans="1:9" ht="82.9" customHeight="1" x14ac:dyDescent="0.25">
      <c r="A4" s="52"/>
      <c r="B4" s="296" t="s">
        <v>695</v>
      </c>
      <c r="C4" s="296"/>
      <c r="D4" s="296"/>
      <c r="E4" s="296"/>
      <c r="F4" s="296"/>
      <c r="G4" s="296"/>
      <c r="H4" s="296"/>
      <c r="I4" s="52"/>
    </row>
    <row r="5" spans="1:9" ht="7.15" customHeight="1" thickBot="1" x14ac:dyDescent="0.3">
      <c r="A5" s="34"/>
      <c r="B5" s="29"/>
      <c r="C5" s="34"/>
      <c r="D5" s="34"/>
      <c r="E5" s="34"/>
      <c r="F5" s="34"/>
      <c r="G5" s="34"/>
      <c r="H5" s="34"/>
      <c r="I5" s="34"/>
    </row>
    <row r="6" spans="1:9" ht="19.149999999999999" customHeight="1" x14ac:dyDescent="0.25">
      <c r="A6" s="34"/>
      <c r="B6" s="297" t="s">
        <v>13</v>
      </c>
      <c r="C6" s="299" t="s">
        <v>3</v>
      </c>
      <c r="D6" s="301" t="s">
        <v>172</v>
      </c>
      <c r="E6" s="301"/>
      <c r="F6" s="301"/>
      <c r="G6" s="301" t="s">
        <v>173</v>
      </c>
      <c r="H6" s="303"/>
      <c r="I6" s="34"/>
    </row>
    <row r="7" spans="1:9" ht="21" customHeight="1" thickBot="1" x14ac:dyDescent="0.3">
      <c r="A7" s="34"/>
      <c r="B7" s="298"/>
      <c r="C7" s="300"/>
      <c r="D7" s="302"/>
      <c r="E7" s="302"/>
      <c r="F7" s="302"/>
      <c r="G7" s="53" t="s">
        <v>174</v>
      </c>
      <c r="H7" s="54" t="s">
        <v>14</v>
      </c>
      <c r="I7" s="34"/>
    </row>
    <row r="8" spans="1:9" ht="15.75" thickBot="1" x14ac:dyDescent="0.3">
      <c r="A8" s="34"/>
      <c r="B8" s="55">
        <v>1</v>
      </c>
      <c r="C8" s="220">
        <v>2</v>
      </c>
      <c r="D8" s="295">
        <v>3</v>
      </c>
      <c r="E8" s="295"/>
      <c r="F8" s="295"/>
      <c r="G8" s="220">
        <v>4</v>
      </c>
      <c r="H8" s="56">
        <v>5</v>
      </c>
      <c r="I8" s="34"/>
    </row>
    <row r="9" spans="1:9" x14ac:dyDescent="0.25">
      <c r="A9" s="34"/>
      <c r="B9" s="57" t="s">
        <v>175</v>
      </c>
      <c r="C9" s="221"/>
      <c r="D9" s="284" t="s">
        <v>35</v>
      </c>
      <c r="E9" s="284"/>
      <c r="F9" s="284"/>
      <c r="G9" s="58" t="s">
        <v>11</v>
      </c>
      <c r="H9" s="59">
        <v>0</v>
      </c>
      <c r="I9" s="34"/>
    </row>
    <row r="10" spans="1:9" x14ac:dyDescent="0.25">
      <c r="A10" s="34"/>
      <c r="B10" s="60" t="s">
        <v>175</v>
      </c>
      <c r="C10" s="35"/>
      <c r="D10" s="285" t="s">
        <v>176</v>
      </c>
      <c r="E10" s="286"/>
      <c r="F10" s="287"/>
      <c r="G10" s="61" t="s">
        <v>42</v>
      </c>
      <c r="H10" s="62">
        <v>0</v>
      </c>
      <c r="I10" s="34"/>
    </row>
    <row r="11" spans="1:9" x14ac:dyDescent="0.25">
      <c r="A11" s="34"/>
      <c r="B11" s="63" t="s">
        <v>175</v>
      </c>
      <c r="C11" s="35"/>
      <c r="D11" s="288" t="s">
        <v>55</v>
      </c>
      <c r="E11" s="288"/>
      <c r="F11" s="288"/>
      <c r="G11" s="64" t="s">
        <v>11</v>
      </c>
      <c r="H11" s="65">
        <v>4</v>
      </c>
      <c r="I11" s="34"/>
    </row>
    <row r="12" spans="1:9" x14ac:dyDescent="0.25">
      <c r="A12" s="34"/>
      <c r="B12" s="63" t="s">
        <v>175</v>
      </c>
      <c r="C12" s="35"/>
      <c r="D12" s="289" t="s">
        <v>177</v>
      </c>
      <c r="E12" s="290"/>
      <c r="F12" s="291"/>
      <c r="G12" s="64" t="s">
        <v>11</v>
      </c>
      <c r="H12" s="65">
        <v>3</v>
      </c>
      <c r="I12" s="34"/>
    </row>
    <row r="13" spans="1:9" x14ac:dyDescent="0.25">
      <c r="A13" s="34"/>
      <c r="B13" s="63" t="s">
        <v>175</v>
      </c>
      <c r="C13" s="35"/>
      <c r="D13" s="288" t="s">
        <v>178</v>
      </c>
      <c r="E13" s="288"/>
      <c r="F13" s="288"/>
      <c r="G13" s="64" t="s">
        <v>86</v>
      </c>
      <c r="H13" s="65">
        <v>3</v>
      </c>
      <c r="I13" s="34"/>
    </row>
    <row r="14" spans="1:9" ht="15.75" thickBot="1" x14ac:dyDescent="0.3">
      <c r="A14" s="34"/>
      <c r="B14" s="292" t="s">
        <v>179</v>
      </c>
      <c r="C14" s="293"/>
      <c r="D14" s="293"/>
      <c r="E14" s="293"/>
      <c r="F14" s="293"/>
      <c r="G14" s="294"/>
      <c r="H14" s="66">
        <f>SUM(H9:H13)</f>
        <v>10</v>
      </c>
      <c r="I14" s="34"/>
    </row>
    <row r="15" spans="1:9" x14ac:dyDescent="0.25">
      <c r="A15" s="34"/>
      <c r="B15" s="29"/>
      <c r="C15" s="34"/>
      <c r="D15" s="34"/>
      <c r="E15" s="34"/>
      <c r="F15" s="34"/>
      <c r="G15" s="34"/>
      <c r="H15" s="34"/>
      <c r="I15" s="34"/>
    </row>
    <row r="16" spans="1:9" ht="9" customHeight="1" x14ac:dyDescent="0.25">
      <c r="A16" s="34"/>
      <c r="B16" s="29"/>
      <c r="C16" s="34"/>
      <c r="D16" s="34"/>
      <c r="E16" s="34"/>
      <c r="F16" s="34"/>
      <c r="G16" s="34"/>
      <c r="H16" s="34"/>
      <c r="I16" s="34"/>
    </row>
    <row r="17" spans="1:9" ht="9.75" hidden="1" customHeight="1" x14ac:dyDescent="0.25">
      <c r="A17" s="34"/>
      <c r="B17" s="29"/>
      <c r="C17" s="34"/>
      <c r="D17" s="34"/>
      <c r="E17" s="34"/>
      <c r="F17" s="34"/>
      <c r="G17" s="34"/>
      <c r="H17" s="34"/>
      <c r="I17" s="34"/>
    </row>
    <row r="18" spans="1:9" ht="30.6" customHeight="1" x14ac:dyDescent="0.25">
      <c r="A18" s="34"/>
      <c r="B18" s="67" t="s">
        <v>20</v>
      </c>
      <c r="C18" s="34"/>
      <c r="D18" s="68"/>
      <c r="E18" s="34"/>
      <c r="F18" s="282" t="s">
        <v>180</v>
      </c>
      <c r="G18" s="282"/>
      <c r="H18" s="34"/>
      <c r="I18" s="34"/>
    </row>
    <row r="19" spans="1:9" x14ac:dyDescent="0.25">
      <c r="A19" s="69"/>
      <c r="B19" s="70" t="s">
        <v>181</v>
      </c>
      <c r="C19" s="69"/>
      <c r="D19" s="69" t="s">
        <v>182</v>
      </c>
      <c r="E19" s="69"/>
      <c r="F19" s="283" t="s">
        <v>183</v>
      </c>
      <c r="G19" s="283"/>
      <c r="H19" s="69"/>
      <c r="I19" s="69"/>
    </row>
    <row r="20" spans="1:9" ht="10.9" customHeight="1" x14ac:dyDescent="0.25">
      <c r="A20" s="34" t="s">
        <v>184</v>
      </c>
      <c r="B20" s="71"/>
      <c r="C20" s="34"/>
      <c r="D20" s="34"/>
      <c r="E20" s="34"/>
      <c r="F20" s="34"/>
      <c r="G20" s="34"/>
      <c r="H20" s="34"/>
      <c r="I20" s="34"/>
    </row>
    <row r="21" spans="1:9" ht="34.15" customHeight="1" x14ac:dyDescent="0.25">
      <c r="A21" s="34"/>
      <c r="B21" s="67" t="s">
        <v>23</v>
      </c>
      <c r="C21" s="34"/>
      <c r="D21" s="68"/>
      <c r="E21" s="34"/>
      <c r="F21" s="282" t="s">
        <v>185</v>
      </c>
      <c r="G21" s="282"/>
      <c r="H21" s="34"/>
      <c r="I21" s="34"/>
    </row>
    <row r="22" spans="1:9" x14ac:dyDescent="0.25">
      <c r="A22" s="69"/>
      <c r="B22" s="70" t="s">
        <v>181</v>
      </c>
      <c r="C22" s="69"/>
      <c r="D22" s="69" t="s">
        <v>182</v>
      </c>
      <c r="E22" s="69"/>
      <c r="F22" s="283" t="s">
        <v>183</v>
      </c>
      <c r="G22" s="283"/>
      <c r="H22" s="69"/>
      <c r="I22" s="69"/>
    </row>
    <row r="23" spans="1:9" x14ac:dyDescent="0.25">
      <c r="A23" s="34"/>
      <c r="B23" s="29"/>
      <c r="C23" s="34"/>
      <c r="D23" s="34"/>
      <c r="E23" s="34"/>
      <c r="F23" s="34"/>
      <c r="G23" s="34"/>
      <c r="H23" s="34"/>
      <c r="I23" s="34"/>
    </row>
    <row r="24" spans="1:9" ht="6.75" customHeight="1" x14ac:dyDescent="0.25">
      <c r="A24" s="34"/>
      <c r="B24" s="29"/>
      <c r="C24" s="34"/>
      <c r="D24" s="34"/>
      <c r="E24" s="34"/>
      <c r="F24" s="34"/>
      <c r="G24" s="34"/>
      <c r="H24" s="34"/>
      <c r="I24" s="34"/>
    </row>
    <row r="25" spans="1:9" hidden="1" x14ac:dyDescent="0.25">
      <c r="A25" s="34"/>
      <c r="B25" s="29"/>
      <c r="C25" s="34"/>
      <c r="D25" s="34"/>
      <c r="E25" s="34"/>
      <c r="F25" s="34"/>
      <c r="G25" s="34"/>
      <c r="H25" s="34"/>
      <c r="I25" s="34"/>
    </row>
    <row r="26" spans="1:9" hidden="1" x14ac:dyDescent="0.25">
      <c r="A26" s="34"/>
      <c r="B26" s="29"/>
      <c r="C26" s="34"/>
      <c r="D26" s="34"/>
      <c r="E26" s="34"/>
      <c r="F26" s="34"/>
      <c r="G26" s="34"/>
      <c r="H26" s="34"/>
      <c r="I26" s="34"/>
    </row>
    <row r="27" spans="1:9" hidden="1" x14ac:dyDescent="0.25">
      <c r="A27" s="34"/>
      <c r="B27" s="29"/>
      <c r="C27" s="34"/>
      <c r="D27" s="34"/>
      <c r="E27" s="34"/>
      <c r="F27" s="34"/>
      <c r="G27" s="34"/>
      <c r="H27" s="34"/>
      <c r="I27" s="34"/>
    </row>
    <row r="28" spans="1:9" ht="14.25" hidden="1" customHeight="1" x14ac:dyDescent="0.25">
      <c r="A28" s="34"/>
      <c r="B28" s="29"/>
      <c r="C28" s="34"/>
      <c r="D28" s="34"/>
      <c r="E28" s="34"/>
      <c r="F28" s="34"/>
      <c r="G28" s="34"/>
      <c r="H28" s="34"/>
      <c r="I28" s="34"/>
    </row>
    <row r="29" spans="1:9" hidden="1" x14ac:dyDescent="0.25">
      <c r="A29" s="34"/>
      <c r="B29" s="29"/>
      <c r="C29" s="34"/>
      <c r="D29" s="34"/>
      <c r="E29" s="34"/>
      <c r="F29" s="34"/>
      <c r="G29" s="34"/>
      <c r="H29" s="34"/>
      <c r="I29" s="34"/>
    </row>
    <row r="30" spans="1:9" x14ac:dyDescent="0.25">
      <c r="A30" s="34"/>
      <c r="B30" s="72" t="s">
        <v>186</v>
      </c>
      <c r="C30" s="34"/>
      <c r="D30" s="34"/>
      <c r="E30" s="34"/>
      <c r="F30" s="34"/>
      <c r="G30" s="34"/>
      <c r="H30" s="34"/>
      <c r="I30" s="34"/>
    </row>
    <row r="31" spans="1:9" x14ac:dyDescent="0.25">
      <c r="A31" s="34"/>
      <c r="B31" s="73" t="s">
        <v>187</v>
      </c>
      <c r="C31" s="34"/>
      <c r="D31" s="34"/>
      <c r="E31" s="34"/>
      <c r="F31" s="34"/>
      <c r="G31" s="34"/>
      <c r="H31" s="34"/>
      <c r="I31" s="34"/>
    </row>
    <row r="32" spans="1:9" x14ac:dyDescent="0.25">
      <c r="A32" s="34"/>
      <c r="B32" s="29"/>
      <c r="C32" s="34"/>
      <c r="D32" s="34"/>
      <c r="E32" s="34"/>
      <c r="F32" s="34"/>
      <c r="G32" s="34"/>
      <c r="H32" s="34"/>
      <c r="I32" s="34"/>
    </row>
    <row r="33" spans="1:9" x14ac:dyDescent="0.25">
      <c r="A33" s="34"/>
      <c r="B33" s="29"/>
      <c r="C33" s="34"/>
      <c r="D33" s="34"/>
      <c r="E33" s="34"/>
      <c r="F33" s="34"/>
      <c r="G33" s="34"/>
      <c r="H33" s="34"/>
      <c r="I33" s="34"/>
    </row>
  </sheetData>
  <mergeCells count="16">
    <mergeCell ref="F18:G18"/>
    <mergeCell ref="F19:G19"/>
    <mergeCell ref="F21:G21"/>
    <mergeCell ref="F22:G22"/>
    <mergeCell ref="D9:F9"/>
    <mergeCell ref="D10:F10"/>
    <mergeCell ref="D11:F11"/>
    <mergeCell ref="D12:F12"/>
    <mergeCell ref="D13:F13"/>
    <mergeCell ref="B14:G14"/>
    <mergeCell ref="B4:H4"/>
    <mergeCell ref="B6:B7"/>
    <mergeCell ref="C6:C7"/>
    <mergeCell ref="D6:F7"/>
    <mergeCell ref="G6:H6"/>
    <mergeCell ref="D8:F8"/>
  </mergeCells>
  <pageMargins left="0.7" right="0.7" top="0.75" bottom="0.75" header="0.3" footer="0.3"/>
  <pageSetup paperSize="9" scale="9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selection activeCell="L6" sqref="L6"/>
    </sheetView>
  </sheetViews>
  <sheetFormatPr defaultRowHeight="15" x14ac:dyDescent="0.25"/>
  <cols>
    <col min="1" max="1" width="20.42578125" style="40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0.4257812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0.4257812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0.4257812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0.4257812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0.4257812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0.4257812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0.4257812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0.4257812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0.4257812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0.4257812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0.4257812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0.4257812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0.4257812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0.4257812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0.4257812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0.4257812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0.4257812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0.4257812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0.4257812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0.4257812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0.4257812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0.4257812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0.4257812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0.4257812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0.4257812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0.4257812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0.4257812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0.4257812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0.4257812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0.4257812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0.4257812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0.4257812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0.4257812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0.4257812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0.4257812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0.4257812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0.4257812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0.4257812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0.4257812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0.4257812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0.4257812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0.4257812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0.4257812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0.4257812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0.4257812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0.4257812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0.4257812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0.4257812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0.4257812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0.4257812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0.4257812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0.4257812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0.4257812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0.4257812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0.4257812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0.4257812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0.4257812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0.4257812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0.4257812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0.4257812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0.4257812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0.4257812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0.4257812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5" t="s">
        <v>704</v>
      </c>
      <c r="C2" s="275"/>
      <c r="D2" s="81"/>
      <c r="E2" s="42"/>
      <c r="F2" s="42"/>
    </row>
    <row r="3" spans="1:6" ht="40.5" customHeight="1" x14ac:dyDescent="0.25">
      <c r="B3" s="304" t="s">
        <v>144</v>
      </c>
      <c r="C3" s="305"/>
      <c r="D3" s="43"/>
      <c r="E3" s="42"/>
      <c r="F3" s="42"/>
    </row>
    <row r="4" spans="1:6" ht="27.75" customHeight="1" x14ac:dyDescent="0.25">
      <c r="A4" s="278" t="s">
        <v>5</v>
      </c>
      <c r="B4" s="278" t="s">
        <v>3</v>
      </c>
      <c r="C4" s="278" t="s">
        <v>145</v>
      </c>
      <c r="D4" s="280" t="s">
        <v>6</v>
      </c>
      <c r="E4" s="281"/>
    </row>
    <row r="5" spans="1:6" x14ac:dyDescent="0.25">
      <c r="A5" s="279"/>
      <c r="B5" s="279"/>
      <c r="C5" s="279"/>
      <c r="D5" s="78" t="s">
        <v>7</v>
      </c>
      <c r="E5" s="82" t="s">
        <v>0</v>
      </c>
    </row>
    <row r="6" spans="1:6" ht="24.95" customHeight="1" x14ac:dyDescent="0.25">
      <c r="A6" s="32" t="s">
        <v>146</v>
      </c>
      <c r="B6" s="44" t="s">
        <v>147</v>
      </c>
      <c r="C6" s="44" t="s">
        <v>91</v>
      </c>
      <c r="D6" s="44" t="s">
        <v>86</v>
      </c>
      <c r="E6" s="44">
        <v>4</v>
      </c>
    </row>
    <row r="7" spans="1:6" ht="24.95" customHeight="1" x14ac:dyDescent="0.25">
      <c r="A7" s="32" t="s">
        <v>146</v>
      </c>
      <c r="B7" s="44" t="s">
        <v>147</v>
      </c>
      <c r="C7" s="44" t="s">
        <v>92</v>
      </c>
      <c r="D7" s="44" t="s">
        <v>12</v>
      </c>
      <c r="E7" s="44">
        <v>6</v>
      </c>
    </row>
    <row r="8" spans="1:6" ht="24.95" customHeight="1" x14ac:dyDescent="0.25">
      <c r="A8" s="32" t="s">
        <v>146</v>
      </c>
      <c r="B8" s="44" t="s">
        <v>147</v>
      </c>
      <c r="C8" s="44" t="s">
        <v>87</v>
      </c>
      <c r="D8" s="44" t="s">
        <v>12</v>
      </c>
      <c r="E8" s="44">
        <v>2</v>
      </c>
    </row>
    <row r="9" spans="1:6" ht="24.95" customHeight="1" x14ac:dyDescent="0.25">
      <c r="A9" s="32" t="s">
        <v>146</v>
      </c>
      <c r="B9" s="44" t="s">
        <v>147</v>
      </c>
      <c r="C9" s="44" t="s">
        <v>90</v>
      </c>
      <c r="D9" s="44" t="s">
        <v>12</v>
      </c>
      <c r="E9" s="44">
        <v>31</v>
      </c>
    </row>
    <row r="10" spans="1:6" ht="24.95" customHeight="1" x14ac:dyDescent="0.25">
      <c r="A10" s="32" t="s">
        <v>146</v>
      </c>
      <c r="B10" s="44" t="s">
        <v>147</v>
      </c>
      <c r="C10" s="44" t="s">
        <v>69</v>
      </c>
      <c r="D10" s="44" t="s">
        <v>11</v>
      </c>
      <c r="E10" s="44">
        <v>29</v>
      </c>
    </row>
    <row r="11" spans="1:6" ht="24.95" customHeight="1" x14ac:dyDescent="0.25">
      <c r="A11" s="32" t="s">
        <v>146</v>
      </c>
      <c r="B11" s="44" t="s">
        <v>147</v>
      </c>
      <c r="C11" s="44" t="s">
        <v>69</v>
      </c>
      <c r="D11" s="44" t="s">
        <v>11</v>
      </c>
      <c r="E11" s="44">
        <v>100</v>
      </c>
    </row>
    <row r="12" spans="1:6" ht="24.95" customHeight="1" x14ac:dyDescent="0.25">
      <c r="A12" s="32" t="s">
        <v>146</v>
      </c>
      <c r="B12" s="44" t="s">
        <v>147</v>
      </c>
      <c r="C12" s="44" t="s">
        <v>70</v>
      </c>
      <c r="D12" s="44" t="s">
        <v>11</v>
      </c>
      <c r="E12" s="44">
        <v>92</v>
      </c>
    </row>
    <row r="13" spans="1:6" ht="23.25" customHeight="1" x14ac:dyDescent="0.25">
      <c r="A13" s="32" t="s">
        <v>146</v>
      </c>
      <c r="B13" s="44" t="s">
        <v>147</v>
      </c>
      <c r="C13" s="44" t="s">
        <v>71</v>
      </c>
      <c r="D13" s="44" t="s">
        <v>30</v>
      </c>
      <c r="E13" s="44">
        <v>86</v>
      </c>
    </row>
    <row r="14" spans="1:6" ht="24.95" customHeight="1" x14ac:dyDescent="0.25">
      <c r="A14" s="32" t="s">
        <v>146</v>
      </c>
      <c r="B14" s="44" t="s">
        <v>147</v>
      </c>
      <c r="C14" s="44" t="s">
        <v>148</v>
      </c>
      <c r="D14" s="44" t="s">
        <v>11</v>
      </c>
      <c r="E14" s="44">
        <v>13</v>
      </c>
    </row>
    <row r="15" spans="1:6" ht="24.95" customHeight="1" x14ac:dyDescent="0.25">
      <c r="A15" s="32" t="s">
        <v>146</v>
      </c>
      <c r="B15" s="44" t="s">
        <v>147</v>
      </c>
      <c r="C15" s="44" t="s">
        <v>159</v>
      </c>
      <c r="D15" s="44" t="s">
        <v>11</v>
      </c>
      <c r="E15" s="44">
        <v>1</v>
      </c>
    </row>
    <row r="16" spans="1:6" ht="24.95" customHeight="1" x14ac:dyDescent="0.25">
      <c r="A16" s="32" t="s">
        <v>146</v>
      </c>
      <c r="B16" s="44" t="s">
        <v>147</v>
      </c>
      <c r="C16" s="44" t="s">
        <v>149</v>
      </c>
      <c r="D16" s="44" t="s">
        <v>11</v>
      </c>
      <c r="E16" s="44">
        <v>40</v>
      </c>
    </row>
    <row r="17" spans="1:5" ht="24.95" customHeight="1" x14ac:dyDescent="0.25">
      <c r="A17" s="32" t="s">
        <v>146</v>
      </c>
      <c r="B17" s="44" t="s">
        <v>147</v>
      </c>
      <c r="C17" s="44" t="s">
        <v>150</v>
      </c>
      <c r="D17" s="44" t="s">
        <v>11</v>
      </c>
      <c r="E17" s="44">
        <v>30</v>
      </c>
    </row>
    <row r="18" spans="1:5" ht="24.95" customHeight="1" x14ac:dyDescent="0.25">
      <c r="A18" s="32" t="s">
        <v>146</v>
      </c>
      <c r="B18" s="44" t="s">
        <v>147</v>
      </c>
      <c r="C18" s="44" t="s">
        <v>150</v>
      </c>
      <c r="D18" s="44" t="s">
        <v>2</v>
      </c>
      <c r="E18" s="44">
        <v>28</v>
      </c>
    </row>
    <row r="19" spans="1:5" ht="24.95" customHeight="1" x14ac:dyDescent="0.25">
      <c r="A19" s="32" t="s">
        <v>146</v>
      </c>
      <c r="B19" s="44" t="s">
        <v>147</v>
      </c>
      <c r="C19" s="44" t="s">
        <v>166</v>
      </c>
      <c r="D19" s="44" t="s">
        <v>12</v>
      </c>
      <c r="E19" s="44">
        <v>40</v>
      </c>
    </row>
    <row r="20" spans="1:5" ht="24.95" customHeight="1" x14ac:dyDescent="0.25">
      <c r="A20" s="32" t="s">
        <v>146</v>
      </c>
      <c r="B20" s="44" t="s">
        <v>147</v>
      </c>
      <c r="C20" s="44" t="s">
        <v>167</v>
      </c>
      <c r="D20" s="44" t="s">
        <v>12</v>
      </c>
      <c r="E20" s="44">
        <v>500</v>
      </c>
    </row>
    <row r="21" spans="1:5" ht="24.95" customHeight="1" x14ac:dyDescent="0.25">
      <c r="A21" s="32" t="s">
        <v>146</v>
      </c>
      <c r="B21" s="44" t="s">
        <v>147</v>
      </c>
      <c r="C21" s="44" t="s">
        <v>272</v>
      </c>
      <c r="D21" s="44" t="s">
        <v>11</v>
      </c>
      <c r="E21" s="44">
        <v>8</v>
      </c>
    </row>
    <row r="22" spans="1:5" ht="24.95" customHeight="1" x14ac:dyDescent="0.25">
      <c r="A22" s="32" t="s">
        <v>146</v>
      </c>
      <c r="B22" s="44" t="s">
        <v>147</v>
      </c>
      <c r="C22" s="44" t="s">
        <v>273</v>
      </c>
      <c r="D22" s="44" t="s">
        <v>2</v>
      </c>
      <c r="E22" s="44">
        <v>6</v>
      </c>
    </row>
    <row r="23" spans="1:5" ht="24.95" customHeight="1" x14ac:dyDescent="0.25">
      <c r="A23" s="32"/>
      <c r="B23" s="44"/>
      <c r="C23" s="44"/>
      <c r="D23" s="44"/>
      <c r="E23" s="44"/>
    </row>
    <row r="24" spans="1:5" s="46" customFormat="1" ht="24.95" customHeight="1" x14ac:dyDescent="0.25">
      <c r="A24" s="8"/>
      <c r="B24" s="45"/>
      <c r="C24" s="45" t="s">
        <v>28</v>
      </c>
      <c r="D24" s="45"/>
      <c r="E24" s="45">
        <f>SUM(E6:E22)</f>
        <v>1016</v>
      </c>
    </row>
    <row r="25" spans="1:5" ht="15.75" x14ac:dyDescent="0.25">
      <c r="A25" s="34"/>
      <c r="B25" s="47"/>
      <c r="C25" s="47"/>
      <c r="D25" s="47"/>
      <c r="E25" s="47"/>
    </row>
    <row r="26" spans="1:5" ht="15.75" x14ac:dyDescent="0.25">
      <c r="A26" s="34"/>
      <c r="B26" s="47"/>
      <c r="C26" s="47" t="s">
        <v>34</v>
      </c>
      <c r="D26" s="47"/>
      <c r="E26" s="47" t="s">
        <v>151</v>
      </c>
    </row>
    <row r="27" spans="1:5" ht="15.75" x14ac:dyDescent="0.25">
      <c r="A27" s="34"/>
      <c r="B27" s="47"/>
      <c r="C27" s="47"/>
      <c r="D27" s="47"/>
      <c r="E27" s="47"/>
    </row>
    <row r="28" spans="1:5" ht="15.75" x14ac:dyDescent="0.25">
      <c r="A28" s="34"/>
      <c r="B28" s="47"/>
      <c r="C28" s="47" t="s">
        <v>23</v>
      </c>
      <c r="D28" s="47"/>
      <c r="E28" s="47" t="s">
        <v>152</v>
      </c>
    </row>
    <row r="29" spans="1:5" ht="15.75" x14ac:dyDescent="0.25">
      <c r="A29" s="34"/>
      <c r="B29" s="47"/>
      <c r="C29" s="47"/>
      <c r="D29" s="47"/>
      <c r="E29" s="47"/>
    </row>
    <row r="30" spans="1:5" ht="15.75" x14ac:dyDescent="0.25">
      <c r="A30" s="34"/>
      <c r="B30" s="47"/>
      <c r="C30" s="47" t="s">
        <v>153</v>
      </c>
      <c r="D30" s="47"/>
      <c r="E30" s="47" t="s">
        <v>154</v>
      </c>
    </row>
    <row r="31" spans="1:5" ht="15.75" x14ac:dyDescent="0.25">
      <c r="A31" s="34"/>
      <c r="B31" s="47"/>
      <c r="C31" s="47"/>
      <c r="D31" s="47"/>
      <c r="E31" s="47"/>
    </row>
    <row r="35" spans="1:1" x14ac:dyDescent="0.25">
      <c r="A35" s="37"/>
    </row>
    <row r="36" spans="1:1" x14ac:dyDescent="0.25">
      <c r="A36" s="37"/>
    </row>
    <row r="37" spans="1:1" x14ac:dyDescent="0.25">
      <c r="A37" s="37"/>
    </row>
    <row r="38" spans="1:1" x14ac:dyDescent="0.25">
      <c r="A38" s="37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H42"/>
  <sheetViews>
    <sheetView zoomScaleNormal="100" workbookViewId="0">
      <selection activeCell="H17" sqref="H17"/>
    </sheetView>
  </sheetViews>
  <sheetFormatPr defaultRowHeight="15" x14ac:dyDescent="0.25"/>
  <cols>
    <col min="1" max="1" width="15.5703125" style="132" customWidth="1"/>
    <col min="2" max="2" width="13.28515625" style="132" customWidth="1"/>
    <col min="3" max="3" width="38.42578125" style="132" customWidth="1"/>
    <col min="4" max="4" width="16.28515625" style="132" customWidth="1"/>
    <col min="5" max="5" width="17.5703125" style="132" customWidth="1"/>
    <col min="6" max="7" width="9.28515625" style="132" bestFit="1" customWidth="1"/>
    <col min="8" max="8" width="9.7109375" style="132" bestFit="1" customWidth="1"/>
    <col min="9" max="9" width="9.140625" style="132"/>
    <col min="10" max="11" width="9.28515625" style="132" bestFit="1" customWidth="1"/>
    <col min="12" max="12" width="9.7109375" style="132" bestFit="1" customWidth="1"/>
    <col min="13" max="256" width="9.140625" style="132"/>
    <col min="257" max="257" width="15.5703125" style="132" customWidth="1"/>
    <col min="258" max="258" width="13.28515625" style="132" customWidth="1"/>
    <col min="259" max="259" width="38.42578125" style="132" customWidth="1"/>
    <col min="260" max="260" width="16.28515625" style="132" customWidth="1"/>
    <col min="261" max="261" width="17.5703125" style="132" customWidth="1"/>
    <col min="262" max="263" width="9.28515625" style="132" bestFit="1" customWidth="1"/>
    <col min="264" max="264" width="9.7109375" style="132" bestFit="1" customWidth="1"/>
    <col min="265" max="265" width="9.140625" style="132"/>
    <col min="266" max="267" width="9.28515625" style="132" bestFit="1" customWidth="1"/>
    <col min="268" max="268" width="9.7109375" style="132" bestFit="1" customWidth="1"/>
    <col min="269" max="512" width="9.140625" style="132"/>
    <col min="513" max="513" width="15.5703125" style="132" customWidth="1"/>
    <col min="514" max="514" width="13.28515625" style="132" customWidth="1"/>
    <col min="515" max="515" width="38.42578125" style="132" customWidth="1"/>
    <col min="516" max="516" width="16.28515625" style="132" customWidth="1"/>
    <col min="517" max="517" width="17.5703125" style="132" customWidth="1"/>
    <col min="518" max="519" width="9.28515625" style="132" bestFit="1" customWidth="1"/>
    <col min="520" max="520" width="9.7109375" style="132" bestFit="1" customWidth="1"/>
    <col min="521" max="521" width="9.140625" style="132"/>
    <col min="522" max="523" width="9.28515625" style="132" bestFit="1" customWidth="1"/>
    <col min="524" max="524" width="9.7109375" style="132" bestFit="1" customWidth="1"/>
    <col min="525" max="768" width="9.140625" style="132"/>
    <col min="769" max="769" width="15.5703125" style="132" customWidth="1"/>
    <col min="770" max="770" width="13.28515625" style="132" customWidth="1"/>
    <col min="771" max="771" width="38.42578125" style="132" customWidth="1"/>
    <col min="772" max="772" width="16.28515625" style="132" customWidth="1"/>
    <col min="773" max="773" width="17.5703125" style="132" customWidth="1"/>
    <col min="774" max="775" width="9.28515625" style="132" bestFit="1" customWidth="1"/>
    <col min="776" max="776" width="9.7109375" style="132" bestFit="1" customWidth="1"/>
    <col min="777" max="777" width="9.140625" style="132"/>
    <col min="778" max="779" width="9.28515625" style="132" bestFit="1" customWidth="1"/>
    <col min="780" max="780" width="9.7109375" style="132" bestFit="1" customWidth="1"/>
    <col min="781" max="1024" width="9.140625" style="132"/>
    <col min="1025" max="1025" width="15.5703125" style="132" customWidth="1"/>
    <col min="1026" max="1026" width="13.28515625" style="132" customWidth="1"/>
    <col min="1027" max="1027" width="38.42578125" style="132" customWidth="1"/>
    <col min="1028" max="1028" width="16.28515625" style="132" customWidth="1"/>
    <col min="1029" max="1029" width="17.5703125" style="132" customWidth="1"/>
    <col min="1030" max="1031" width="9.28515625" style="132" bestFit="1" customWidth="1"/>
    <col min="1032" max="1032" width="9.7109375" style="132" bestFit="1" customWidth="1"/>
    <col min="1033" max="1033" width="9.140625" style="132"/>
    <col min="1034" max="1035" width="9.28515625" style="132" bestFit="1" customWidth="1"/>
    <col min="1036" max="1036" width="9.7109375" style="132" bestFit="1" customWidth="1"/>
    <col min="1037" max="1280" width="9.140625" style="132"/>
    <col min="1281" max="1281" width="15.5703125" style="132" customWidth="1"/>
    <col min="1282" max="1282" width="13.28515625" style="132" customWidth="1"/>
    <col min="1283" max="1283" width="38.42578125" style="132" customWidth="1"/>
    <col min="1284" max="1284" width="16.28515625" style="132" customWidth="1"/>
    <col min="1285" max="1285" width="17.5703125" style="132" customWidth="1"/>
    <col min="1286" max="1287" width="9.28515625" style="132" bestFit="1" customWidth="1"/>
    <col min="1288" max="1288" width="9.7109375" style="132" bestFit="1" customWidth="1"/>
    <col min="1289" max="1289" width="9.140625" style="132"/>
    <col min="1290" max="1291" width="9.28515625" style="132" bestFit="1" customWidth="1"/>
    <col min="1292" max="1292" width="9.7109375" style="132" bestFit="1" customWidth="1"/>
    <col min="1293" max="1536" width="9.140625" style="132"/>
    <col min="1537" max="1537" width="15.5703125" style="132" customWidth="1"/>
    <col min="1538" max="1538" width="13.28515625" style="132" customWidth="1"/>
    <col min="1539" max="1539" width="38.42578125" style="132" customWidth="1"/>
    <col min="1540" max="1540" width="16.28515625" style="132" customWidth="1"/>
    <col min="1541" max="1541" width="17.5703125" style="132" customWidth="1"/>
    <col min="1542" max="1543" width="9.28515625" style="132" bestFit="1" customWidth="1"/>
    <col min="1544" max="1544" width="9.7109375" style="132" bestFit="1" customWidth="1"/>
    <col min="1545" max="1545" width="9.140625" style="132"/>
    <col min="1546" max="1547" width="9.28515625" style="132" bestFit="1" customWidth="1"/>
    <col min="1548" max="1548" width="9.7109375" style="132" bestFit="1" customWidth="1"/>
    <col min="1549" max="1792" width="9.140625" style="132"/>
    <col min="1793" max="1793" width="15.5703125" style="132" customWidth="1"/>
    <col min="1794" max="1794" width="13.28515625" style="132" customWidth="1"/>
    <col min="1795" max="1795" width="38.42578125" style="132" customWidth="1"/>
    <col min="1796" max="1796" width="16.28515625" style="132" customWidth="1"/>
    <col min="1797" max="1797" width="17.5703125" style="132" customWidth="1"/>
    <col min="1798" max="1799" width="9.28515625" style="132" bestFit="1" customWidth="1"/>
    <col min="1800" max="1800" width="9.7109375" style="132" bestFit="1" customWidth="1"/>
    <col min="1801" max="1801" width="9.140625" style="132"/>
    <col min="1802" max="1803" width="9.28515625" style="132" bestFit="1" customWidth="1"/>
    <col min="1804" max="1804" width="9.7109375" style="132" bestFit="1" customWidth="1"/>
    <col min="1805" max="2048" width="9.140625" style="132"/>
    <col min="2049" max="2049" width="15.5703125" style="132" customWidth="1"/>
    <col min="2050" max="2050" width="13.28515625" style="132" customWidth="1"/>
    <col min="2051" max="2051" width="38.42578125" style="132" customWidth="1"/>
    <col min="2052" max="2052" width="16.28515625" style="132" customWidth="1"/>
    <col min="2053" max="2053" width="17.5703125" style="132" customWidth="1"/>
    <col min="2054" max="2055" width="9.28515625" style="132" bestFit="1" customWidth="1"/>
    <col min="2056" max="2056" width="9.7109375" style="132" bestFit="1" customWidth="1"/>
    <col min="2057" max="2057" width="9.140625" style="132"/>
    <col min="2058" max="2059" width="9.28515625" style="132" bestFit="1" customWidth="1"/>
    <col min="2060" max="2060" width="9.7109375" style="132" bestFit="1" customWidth="1"/>
    <col min="2061" max="2304" width="9.140625" style="132"/>
    <col min="2305" max="2305" width="15.5703125" style="132" customWidth="1"/>
    <col min="2306" max="2306" width="13.28515625" style="132" customWidth="1"/>
    <col min="2307" max="2307" width="38.42578125" style="132" customWidth="1"/>
    <col min="2308" max="2308" width="16.28515625" style="132" customWidth="1"/>
    <col min="2309" max="2309" width="17.5703125" style="132" customWidth="1"/>
    <col min="2310" max="2311" width="9.28515625" style="132" bestFit="1" customWidth="1"/>
    <col min="2312" max="2312" width="9.7109375" style="132" bestFit="1" customWidth="1"/>
    <col min="2313" max="2313" width="9.140625" style="132"/>
    <col min="2314" max="2315" width="9.28515625" style="132" bestFit="1" customWidth="1"/>
    <col min="2316" max="2316" width="9.7109375" style="132" bestFit="1" customWidth="1"/>
    <col min="2317" max="2560" width="9.140625" style="132"/>
    <col min="2561" max="2561" width="15.5703125" style="132" customWidth="1"/>
    <col min="2562" max="2562" width="13.28515625" style="132" customWidth="1"/>
    <col min="2563" max="2563" width="38.42578125" style="132" customWidth="1"/>
    <col min="2564" max="2564" width="16.28515625" style="132" customWidth="1"/>
    <col min="2565" max="2565" width="17.5703125" style="132" customWidth="1"/>
    <col min="2566" max="2567" width="9.28515625" style="132" bestFit="1" customWidth="1"/>
    <col min="2568" max="2568" width="9.7109375" style="132" bestFit="1" customWidth="1"/>
    <col min="2569" max="2569" width="9.140625" style="132"/>
    <col min="2570" max="2571" width="9.28515625" style="132" bestFit="1" customWidth="1"/>
    <col min="2572" max="2572" width="9.7109375" style="132" bestFit="1" customWidth="1"/>
    <col min="2573" max="2816" width="9.140625" style="132"/>
    <col min="2817" max="2817" width="15.5703125" style="132" customWidth="1"/>
    <col min="2818" max="2818" width="13.28515625" style="132" customWidth="1"/>
    <col min="2819" max="2819" width="38.42578125" style="132" customWidth="1"/>
    <col min="2820" max="2820" width="16.28515625" style="132" customWidth="1"/>
    <col min="2821" max="2821" width="17.5703125" style="132" customWidth="1"/>
    <col min="2822" max="2823" width="9.28515625" style="132" bestFit="1" customWidth="1"/>
    <col min="2824" max="2824" width="9.7109375" style="132" bestFit="1" customWidth="1"/>
    <col min="2825" max="2825" width="9.140625" style="132"/>
    <col min="2826" max="2827" width="9.28515625" style="132" bestFit="1" customWidth="1"/>
    <col min="2828" max="2828" width="9.7109375" style="132" bestFit="1" customWidth="1"/>
    <col min="2829" max="3072" width="9.140625" style="132"/>
    <col min="3073" max="3073" width="15.5703125" style="132" customWidth="1"/>
    <col min="3074" max="3074" width="13.28515625" style="132" customWidth="1"/>
    <col min="3075" max="3075" width="38.42578125" style="132" customWidth="1"/>
    <col min="3076" max="3076" width="16.28515625" style="132" customWidth="1"/>
    <col min="3077" max="3077" width="17.5703125" style="132" customWidth="1"/>
    <col min="3078" max="3079" width="9.28515625" style="132" bestFit="1" customWidth="1"/>
    <col min="3080" max="3080" width="9.7109375" style="132" bestFit="1" customWidth="1"/>
    <col min="3081" max="3081" width="9.140625" style="132"/>
    <col min="3082" max="3083" width="9.28515625" style="132" bestFit="1" customWidth="1"/>
    <col min="3084" max="3084" width="9.7109375" style="132" bestFit="1" customWidth="1"/>
    <col min="3085" max="3328" width="9.140625" style="132"/>
    <col min="3329" max="3329" width="15.5703125" style="132" customWidth="1"/>
    <col min="3330" max="3330" width="13.28515625" style="132" customWidth="1"/>
    <col min="3331" max="3331" width="38.42578125" style="132" customWidth="1"/>
    <col min="3332" max="3332" width="16.28515625" style="132" customWidth="1"/>
    <col min="3333" max="3333" width="17.5703125" style="132" customWidth="1"/>
    <col min="3334" max="3335" width="9.28515625" style="132" bestFit="1" customWidth="1"/>
    <col min="3336" max="3336" width="9.7109375" style="132" bestFit="1" customWidth="1"/>
    <col min="3337" max="3337" width="9.140625" style="132"/>
    <col min="3338" max="3339" width="9.28515625" style="132" bestFit="1" customWidth="1"/>
    <col min="3340" max="3340" width="9.7109375" style="132" bestFit="1" customWidth="1"/>
    <col min="3341" max="3584" width="9.140625" style="132"/>
    <col min="3585" max="3585" width="15.5703125" style="132" customWidth="1"/>
    <col min="3586" max="3586" width="13.28515625" style="132" customWidth="1"/>
    <col min="3587" max="3587" width="38.42578125" style="132" customWidth="1"/>
    <col min="3588" max="3588" width="16.28515625" style="132" customWidth="1"/>
    <col min="3589" max="3589" width="17.5703125" style="132" customWidth="1"/>
    <col min="3590" max="3591" width="9.28515625" style="132" bestFit="1" customWidth="1"/>
    <col min="3592" max="3592" width="9.7109375" style="132" bestFit="1" customWidth="1"/>
    <col min="3593" max="3593" width="9.140625" style="132"/>
    <col min="3594" max="3595" width="9.28515625" style="132" bestFit="1" customWidth="1"/>
    <col min="3596" max="3596" width="9.7109375" style="132" bestFit="1" customWidth="1"/>
    <col min="3597" max="3840" width="9.140625" style="132"/>
    <col min="3841" max="3841" width="15.5703125" style="132" customWidth="1"/>
    <col min="3842" max="3842" width="13.28515625" style="132" customWidth="1"/>
    <col min="3843" max="3843" width="38.42578125" style="132" customWidth="1"/>
    <col min="3844" max="3844" width="16.28515625" style="132" customWidth="1"/>
    <col min="3845" max="3845" width="17.5703125" style="132" customWidth="1"/>
    <col min="3846" max="3847" width="9.28515625" style="132" bestFit="1" customWidth="1"/>
    <col min="3848" max="3848" width="9.7109375" style="132" bestFit="1" customWidth="1"/>
    <col min="3849" max="3849" width="9.140625" style="132"/>
    <col min="3850" max="3851" width="9.28515625" style="132" bestFit="1" customWidth="1"/>
    <col min="3852" max="3852" width="9.7109375" style="132" bestFit="1" customWidth="1"/>
    <col min="3853" max="4096" width="9.140625" style="132"/>
    <col min="4097" max="4097" width="15.5703125" style="132" customWidth="1"/>
    <col min="4098" max="4098" width="13.28515625" style="132" customWidth="1"/>
    <col min="4099" max="4099" width="38.42578125" style="132" customWidth="1"/>
    <col min="4100" max="4100" width="16.28515625" style="132" customWidth="1"/>
    <col min="4101" max="4101" width="17.5703125" style="132" customWidth="1"/>
    <col min="4102" max="4103" width="9.28515625" style="132" bestFit="1" customWidth="1"/>
    <col min="4104" max="4104" width="9.7109375" style="132" bestFit="1" customWidth="1"/>
    <col min="4105" max="4105" width="9.140625" style="132"/>
    <col min="4106" max="4107" width="9.28515625" style="132" bestFit="1" customWidth="1"/>
    <col min="4108" max="4108" width="9.7109375" style="132" bestFit="1" customWidth="1"/>
    <col min="4109" max="4352" width="9.140625" style="132"/>
    <col min="4353" max="4353" width="15.5703125" style="132" customWidth="1"/>
    <col min="4354" max="4354" width="13.28515625" style="132" customWidth="1"/>
    <col min="4355" max="4355" width="38.42578125" style="132" customWidth="1"/>
    <col min="4356" max="4356" width="16.28515625" style="132" customWidth="1"/>
    <col min="4357" max="4357" width="17.5703125" style="132" customWidth="1"/>
    <col min="4358" max="4359" width="9.28515625" style="132" bestFit="1" customWidth="1"/>
    <col min="4360" max="4360" width="9.7109375" style="132" bestFit="1" customWidth="1"/>
    <col min="4361" max="4361" width="9.140625" style="132"/>
    <col min="4362" max="4363" width="9.28515625" style="132" bestFit="1" customWidth="1"/>
    <col min="4364" max="4364" width="9.7109375" style="132" bestFit="1" customWidth="1"/>
    <col min="4365" max="4608" width="9.140625" style="132"/>
    <col min="4609" max="4609" width="15.5703125" style="132" customWidth="1"/>
    <col min="4610" max="4610" width="13.28515625" style="132" customWidth="1"/>
    <col min="4611" max="4611" width="38.42578125" style="132" customWidth="1"/>
    <col min="4612" max="4612" width="16.28515625" style="132" customWidth="1"/>
    <col min="4613" max="4613" width="17.5703125" style="132" customWidth="1"/>
    <col min="4614" max="4615" width="9.28515625" style="132" bestFit="1" customWidth="1"/>
    <col min="4616" max="4616" width="9.7109375" style="132" bestFit="1" customWidth="1"/>
    <col min="4617" max="4617" width="9.140625" style="132"/>
    <col min="4618" max="4619" width="9.28515625" style="132" bestFit="1" customWidth="1"/>
    <col min="4620" max="4620" width="9.7109375" style="132" bestFit="1" customWidth="1"/>
    <col min="4621" max="4864" width="9.140625" style="132"/>
    <col min="4865" max="4865" width="15.5703125" style="132" customWidth="1"/>
    <col min="4866" max="4866" width="13.28515625" style="132" customWidth="1"/>
    <col min="4867" max="4867" width="38.42578125" style="132" customWidth="1"/>
    <col min="4868" max="4868" width="16.28515625" style="132" customWidth="1"/>
    <col min="4869" max="4869" width="17.5703125" style="132" customWidth="1"/>
    <col min="4870" max="4871" width="9.28515625" style="132" bestFit="1" customWidth="1"/>
    <col min="4872" max="4872" width="9.7109375" style="132" bestFit="1" customWidth="1"/>
    <col min="4873" max="4873" width="9.140625" style="132"/>
    <col min="4874" max="4875" width="9.28515625" style="132" bestFit="1" customWidth="1"/>
    <col min="4876" max="4876" width="9.7109375" style="132" bestFit="1" customWidth="1"/>
    <col min="4877" max="5120" width="9.140625" style="132"/>
    <col min="5121" max="5121" width="15.5703125" style="132" customWidth="1"/>
    <col min="5122" max="5122" width="13.28515625" style="132" customWidth="1"/>
    <col min="5123" max="5123" width="38.42578125" style="132" customWidth="1"/>
    <col min="5124" max="5124" width="16.28515625" style="132" customWidth="1"/>
    <col min="5125" max="5125" width="17.5703125" style="132" customWidth="1"/>
    <col min="5126" max="5127" width="9.28515625" style="132" bestFit="1" customWidth="1"/>
    <col min="5128" max="5128" width="9.7109375" style="132" bestFit="1" customWidth="1"/>
    <col min="5129" max="5129" width="9.140625" style="132"/>
    <col min="5130" max="5131" width="9.28515625" style="132" bestFit="1" customWidth="1"/>
    <col min="5132" max="5132" width="9.7109375" style="132" bestFit="1" customWidth="1"/>
    <col min="5133" max="5376" width="9.140625" style="132"/>
    <col min="5377" max="5377" width="15.5703125" style="132" customWidth="1"/>
    <col min="5378" max="5378" width="13.28515625" style="132" customWidth="1"/>
    <col min="5379" max="5379" width="38.42578125" style="132" customWidth="1"/>
    <col min="5380" max="5380" width="16.28515625" style="132" customWidth="1"/>
    <col min="5381" max="5381" width="17.5703125" style="132" customWidth="1"/>
    <col min="5382" max="5383" width="9.28515625" style="132" bestFit="1" customWidth="1"/>
    <col min="5384" max="5384" width="9.7109375" style="132" bestFit="1" customWidth="1"/>
    <col min="5385" max="5385" width="9.140625" style="132"/>
    <col min="5386" max="5387" width="9.28515625" style="132" bestFit="1" customWidth="1"/>
    <col min="5388" max="5388" width="9.7109375" style="132" bestFit="1" customWidth="1"/>
    <col min="5389" max="5632" width="9.140625" style="132"/>
    <col min="5633" max="5633" width="15.5703125" style="132" customWidth="1"/>
    <col min="5634" max="5634" width="13.28515625" style="132" customWidth="1"/>
    <col min="5635" max="5635" width="38.42578125" style="132" customWidth="1"/>
    <col min="5636" max="5636" width="16.28515625" style="132" customWidth="1"/>
    <col min="5637" max="5637" width="17.5703125" style="132" customWidth="1"/>
    <col min="5638" max="5639" width="9.28515625" style="132" bestFit="1" customWidth="1"/>
    <col min="5640" max="5640" width="9.7109375" style="132" bestFit="1" customWidth="1"/>
    <col min="5641" max="5641" width="9.140625" style="132"/>
    <col min="5642" max="5643" width="9.28515625" style="132" bestFit="1" customWidth="1"/>
    <col min="5644" max="5644" width="9.7109375" style="132" bestFit="1" customWidth="1"/>
    <col min="5645" max="5888" width="9.140625" style="132"/>
    <col min="5889" max="5889" width="15.5703125" style="132" customWidth="1"/>
    <col min="5890" max="5890" width="13.28515625" style="132" customWidth="1"/>
    <col min="5891" max="5891" width="38.42578125" style="132" customWidth="1"/>
    <col min="5892" max="5892" width="16.28515625" style="132" customWidth="1"/>
    <col min="5893" max="5893" width="17.5703125" style="132" customWidth="1"/>
    <col min="5894" max="5895" width="9.28515625" style="132" bestFit="1" customWidth="1"/>
    <col min="5896" max="5896" width="9.7109375" style="132" bestFit="1" customWidth="1"/>
    <col min="5897" max="5897" width="9.140625" style="132"/>
    <col min="5898" max="5899" width="9.28515625" style="132" bestFit="1" customWidth="1"/>
    <col min="5900" max="5900" width="9.7109375" style="132" bestFit="1" customWidth="1"/>
    <col min="5901" max="6144" width="9.140625" style="132"/>
    <col min="6145" max="6145" width="15.5703125" style="132" customWidth="1"/>
    <col min="6146" max="6146" width="13.28515625" style="132" customWidth="1"/>
    <col min="6147" max="6147" width="38.42578125" style="132" customWidth="1"/>
    <col min="6148" max="6148" width="16.28515625" style="132" customWidth="1"/>
    <col min="6149" max="6149" width="17.5703125" style="132" customWidth="1"/>
    <col min="6150" max="6151" width="9.28515625" style="132" bestFit="1" customWidth="1"/>
    <col min="6152" max="6152" width="9.7109375" style="132" bestFit="1" customWidth="1"/>
    <col min="6153" max="6153" width="9.140625" style="132"/>
    <col min="6154" max="6155" width="9.28515625" style="132" bestFit="1" customWidth="1"/>
    <col min="6156" max="6156" width="9.7109375" style="132" bestFit="1" customWidth="1"/>
    <col min="6157" max="6400" width="9.140625" style="132"/>
    <col min="6401" max="6401" width="15.5703125" style="132" customWidth="1"/>
    <col min="6402" max="6402" width="13.28515625" style="132" customWidth="1"/>
    <col min="6403" max="6403" width="38.42578125" style="132" customWidth="1"/>
    <col min="6404" max="6404" width="16.28515625" style="132" customWidth="1"/>
    <col min="6405" max="6405" width="17.5703125" style="132" customWidth="1"/>
    <col min="6406" max="6407" width="9.28515625" style="132" bestFit="1" customWidth="1"/>
    <col min="6408" max="6408" width="9.7109375" style="132" bestFit="1" customWidth="1"/>
    <col min="6409" max="6409" width="9.140625" style="132"/>
    <col min="6410" max="6411" width="9.28515625" style="132" bestFit="1" customWidth="1"/>
    <col min="6412" max="6412" width="9.7109375" style="132" bestFit="1" customWidth="1"/>
    <col min="6413" max="6656" width="9.140625" style="132"/>
    <col min="6657" max="6657" width="15.5703125" style="132" customWidth="1"/>
    <col min="6658" max="6658" width="13.28515625" style="132" customWidth="1"/>
    <col min="6659" max="6659" width="38.42578125" style="132" customWidth="1"/>
    <col min="6660" max="6660" width="16.28515625" style="132" customWidth="1"/>
    <col min="6661" max="6661" width="17.5703125" style="132" customWidth="1"/>
    <col min="6662" max="6663" width="9.28515625" style="132" bestFit="1" customWidth="1"/>
    <col min="6664" max="6664" width="9.7109375" style="132" bestFit="1" customWidth="1"/>
    <col min="6665" max="6665" width="9.140625" style="132"/>
    <col min="6666" max="6667" width="9.28515625" style="132" bestFit="1" customWidth="1"/>
    <col min="6668" max="6668" width="9.7109375" style="132" bestFit="1" customWidth="1"/>
    <col min="6669" max="6912" width="9.140625" style="132"/>
    <col min="6913" max="6913" width="15.5703125" style="132" customWidth="1"/>
    <col min="6914" max="6914" width="13.28515625" style="132" customWidth="1"/>
    <col min="6915" max="6915" width="38.42578125" style="132" customWidth="1"/>
    <col min="6916" max="6916" width="16.28515625" style="132" customWidth="1"/>
    <col min="6917" max="6917" width="17.5703125" style="132" customWidth="1"/>
    <col min="6918" max="6919" width="9.28515625" style="132" bestFit="1" customWidth="1"/>
    <col min="6920" max="6920" width="9.7109375" style="132" bestFit="1" customWidth="1"/>
    <col min="6921" max="6921" width="9.140625" style="132"/>
    <col min="6922" max="6923" width="9.28515625" style="132" bestFit="1" customWidth="1"/>
    <col min="6924" max="6924" width="9.7109375" style="132" bestFit="1" customWidth="1"/>
    <col min="6925" max="7168" width="9.140625" style="132"/>
    <col min="7169" max="7169" width="15.5703125" style="132" customWidth="1"/>
    <col min="7170" max="7170" width="13.28515625" style="132" customWidth="1"/>
    <col min="7171" max="7171" width="38.42578125" style="132" customWidth="1"/>
    <col min="7172" max="7172" width="16.28515625" style="132" customWidth="1"/>
    <col min="7173" max="7173" width="17.5703125" style="132" customWidth="1"/>
    <col min="7174" max="7175" width="9.28515625" style="132" bestFit="1" customWidth="1"/>
    <col min="7176" max="7176" width="9.7109375" style="132" bestFit="1" customWidth="1"/>
    <col min="7177" max="7177" width="9.140625" style="132"/>
    <col min="7178" max="7179" width="9.28515625" style="132" bestFit="1" customWidth="1"/>
    <col min="7180" max="7180" width="9.7109375" style="132" bestFit="1" customWidth="1"/>
    <col min="7181" max="7424" width="9.140625" style="132"/>
    <col min="7425" max="7425" width="15.5703125" style="132" customWidth="1"/>
    <col min="7426" max="7426" width="13.28515625" style="132" customWidth="1"/>
    <col min="7427" max="7427" width="38.42578125" style="132" customWidth="1"/>
    <col min="7428" max="7428" width="16.28515625" style="132" customWidth="1"/>
    <col min="7429" max="7429" width="17.5703125" style="132" customWidth="1"/>
    <col min="7430" max="7431" width="9.28515625" style="132" bestFit="1" customWidth="1"/>
    <col min="7432" max="7432" width="9.7109375" style="132" bestFit="1" customWidth="1"/>
    <col min="7433" max="7433" width="9.140625" style="132"/>
    <col min="7434" max="7435" width="9.28515625" style="132" bestFit="1" customWidth="1"/>
    <col min="7436" max="7436" width="9.7109375" style="132" bestFit="1" customWidth="1"/>
    <col min="7437" max="7680" width="9.140625" style="132"/>
    <col min="7681" max="7681" width="15.5703125" style="132" customWidth="1"/>
    <col min="7682" max="7682" width="13.28515625" style="132" customWidth="1"/>
    <col min="7683" max="7683" width="38.42578125" style="132" customWidth="1"/>
    <col min="7684" max="7684" width="16.28515625" style="132" customWidth="1"/>
    <col min="7685" max="7685" width="17.5703125" style="132" customWidth="1"/>
    <col min="7686" max="7687" width="9.28515625" style="132" bestFit="1" customWidth="1"/>
    <col min="7688" max="7688" width="9.7109375" style="132" bestFit="1" customWidth="1"/>
    <col min="7689" max="7689" width="9.140625" style="132"/>
    <col min="7690" max="7691" width="9.28515625" style="132" bestFit="1" customWidth="1"/>
    <col min="7692" max="7692" width="9.7109375" style="132" bestFit="1" customWidth="1"/>
    <col min="7693" max="7936" width="9.140625" style="132"/>
    <col min="7937" max="7937" width="15.5703125" style="132" customWidth="1"/>
    <col min="7938" max="7938" width="13.28515625" style="132" customWidth="1"/>
    <col min="7939" max="7939" width="38.42578125" style="132" customWidth="1"/>
    <col min="7940" max="7940" width="16.28515625" style="132" customWidth="1"/>
    <col min="7941" max="7941" width="17.5703125" style="132" customWidth="1"/>
    <col min="7942" max="7943" width="9.28515625" style="132" bestFit="1" customWidth="1"/>
    <col min="7944" max="7944" width="9.7109375" style="132" bestFit="1" customWidth="1"/>
    <col min="7945" max="7945" width="9.140625" style="132"/>
    <col min="7946" max="7947" width="9.28515625" style="132" bestFit="1" customWidth="1"/>
    <col min="7948" max="7948" width="9.7109375" style="132" bestFit="1" customWidth="1"/>
    <col min="7949" max="8192" width="9.140625" style="132"/>
    <col min="8193" max="8193" width="15.5703125" style="132" customWidth="1"/>
    <col min="8194" max="8194" width="13.28515625" style="132" customWidth="1"/>
    <col min="8195" max="8195" width="38.42578125" style="132" customWidth="1"/>
    <col min="8196" max="8196" width="16.28515625" style="132" customWidth="1"/>
    <col min="8197" max="8197" width="17.5703125" style="132" customWidth="1"/>
    <col min="8198" max="8199" width="9.28515625" style="132" bestFit="1" customWidth="1"/>
    <col min="8200" max="8200" width="9.7109375" style="132" bestFit="1" customWidth="1"/>
    <col min="8201" max="8201" width="9.140625" style="132"/>
    <col min="8202" max="8203" width="9.28515625" style="132" bestFit="1" customWidth="1"/>
    <col min="8204" max="8204" width="9.7109375" style="132" bestFit="1" customWidth="1"/>
    <col min="8205" max="8448" width="9.140625" style="132"/>
    <col min="8449" max="8449" width="15.5703125" style="132" customWidth="1"/>
    <col min="8450" max="8450" width="13.28515625" style="132" customWidth="1"/>
    <col min="8451" max="8451" width="38.42578125" style="132" customWidth="1"/>
    <col min="8452" max="8452" width="16.28515625" style="132" customWidth="1"/>
    <col min="8453" max="8453" width="17.5703125" style="132" customWidth="1"/>
    <col min="8454" max="8455" width="9.28515625" style="132" bestFit="1" customWidth="1"/>
    <col min="8456" max="8456" width="9.7109375" style="132" bestFit="1" customWidth="1"/>
    <col min="8457" max="8457" width="9.140625" style="132"/>
    <col min="8458" max="8459" width="9.28515625" style="132" bestFit="1" customWidth="1"/>
    <col min="8460" max="8460" width="9.7109375" style="132" bestFit="1" customWidth="1"/>
    <col min="8461" max="8704" width="9.140625" style="132"/>
    <col min="8705" max="8705" width="15.5703125" style="132" customWidth="1"/>
    <col min="8706" max="8706" width="13.28515625" style="132" customWidth="1"/>
    <col min="8707" max="8707" width="38.42578125" style="132" customWidth="1"/>
    <col min="8708" max="8708" width="16.28515625" style="132" customWidth="1"/>
    <col min="8709" max="8709" width="17.5703125" style="132" customWidth="1"/>
    <col min="8710" max="8711" width="9.28515625" style="132" bestFit="1" customWidth="1"/>
    <col min="8712" max="8712" width="9.7109375" style="132" bestFit="1" customWidth="1"/>
    <col min="8713" max="8713" width="9.140625" style="132"/>
    <col min="8714" max="8715" width="9.28515625" style="132" bestFit="1" customWidth="1"/>
    <col min="8716" max="8716" width="9.7109375" style="132" bestFit="1" customWidth="1"/>
    <col min="8717" max="8960" width="9.140625" style="132"/>
    <col min="8961" max="8961" width="15.5703125" style="132" customWidth="1"/>
    <col min="8962" max="8962" width="13.28515625" style="132" customWidth="1"/>
    <col min="8963" max="8963" width="38.42578125" style="132" customWidth="1"/>
    <col min="8964" max="8964" width="16.28515625" style="132" customWidth="1"/>
    <col min="8965" max="8965" width="17.5703125" style="132" customWidth="1"/>
    <col min="8966" max="8967" width="9.28515625" style="132" bestFit="1" customWidth="1"/>
    <col min="8968" max="8968" width="9.7109375" style="132" bestFit="1" customWidth="1"/>
    <col min="8969" max="8969" width="9.140625" style="132"/>
    <col min="8970" max="8971" width="9.28515625" style="132" bestFit="1" customWidth="1"/>
    <col min="8972" max="8972" width="9.7109375" style="132" bestFit="1" customWidth="1"/>
    <col min="8973" max="9216" width="9.140625" style="132"/>
    <col min="9217" max="9217" width="15.5703125" style="132" customWidth="1"/>
    <col min="9218" max="9218" width="13.28515625" style="132" customWidth="1"/>
    <col min="9219" max="9219" width="38.42578125" style="132" customWidth="1"/>
    <col min="9220" max="9220" width="16.28515625" style="132" customWidth="1"/>
    <col min="9221" max="9221" width="17.5703125" style="132" customWidth="1"/>
    <col min="9222" max="9223" width="9.28515625" style="132" bestFit="1" customWidth="1"/>
    <col min="9224" max="9224" width="9.7109375" style="132" bestFit="1" customWidth="1"/>
    <col min="9225" max="9225" width="9.140625" style="132"/>
    <col min="9226" max="9227" width="9.28515625" style="132" bestFit="1" customWidth="1"/>
    <col min="9228" max="9228" width="9.7109375" style="132" bestFit="1" customWidth="1"/>
    <col min="9229" max="9472" width="9.140625" style="132"/>
    <col min="9473" max="9473" width="15.5703125" style="132" customWidth="1"/>
    <col min="9474" max="9474" width="13.28515625" style="132" customWidth="1"/>
    <col min="9475" max="9475" width="38.42578125" style="132" customWidth="1"/>
    <col min="9476" max="9476" width="16.28515625" style="132" customWidth="1"/>
    <col min="9477" max="9477" width="17.5703125" style="132" customWidth="1"/>
    <col min="9478" max="9479" width="9.28515625" style="132" bestFit="1" customWidth="1"/>
    <col min="9480" max="9480" width="9.7109375" style="132" bestFit="1" customWidth="1"/>
    <col min="9481" max="9481" width="9.140625" style="132"/>
    <col min="9482" max="9483" width="9.28515625" style="132" bestFit="1" customWidth="1"/>
    <col min="9484" max="9484" width="9.7109375" style="132" bestFit="1" customWidth="1"/>
    <col min="9485" max="9728" width="9.140625" style="132"/>
    <col min="9729" max="9729" width="15.5703125" style="132" customWidth="1"/>
    <col min="9730" max="9730" width="13.28515625" style="132" customWidth="1"/>
    <col min="9731" max="9731" width="38.42578125" style="132" customWidth="1"/>
    <col min="9732" max="9732" width="16.28515625" style="132" customWidth="1"/>
    <col min="9733" max="9733" width="17.5703125" style="132" customWidth="1"/>
    <col min="9734" max="9735" width="9.28515625" style="132" bestFit="1" customWidth="1"/>
    <col min="9736" max="9736" width="9.7109375" style="132" bestFit="1" customWidth="1"/>
    <col min="9737" max="9737" width="9.140625" style="132"/>
    <col min="9738" max="9739" width="9.28515625" style="132" bestFit="1" customWidth="1"/>
    <col min="9740" max="9740" width="9.7109375" style="132" bestFit="1" customWidth="1"/>
    <col min="9741" max="9984" width="9.140625" style="132"/>
    <col min="9985" max="9985" width="15.5703125" style="132" customWidth="1"/>
    <col min="9986" max="9986" width="13.28515625" style="132" customWidth="1"/>
    <col min="9987" max="9987" width="38.42578125" style="132" customWidth="1"/>
    <col min="9988" max="9988" width="16.28515625" style="132" customWidth="1"/>
    <col min="9989" max="9989" width="17.5703125" style="132" customWidth="1"/>
    <col min="9990" max="9991" width="9.28515625" style="132" bestFit="1" customWidth="1"/>
    <col min="9992" max="9992" width="9.7109375" style="132" bestFit="1" customWidth="1"/>
    <col min="9993" max="9993" width="9.140625" style="132"/>
    <col min="9994" max="9995" width="9.28515625" style="132" bestFit="1" customWidth="1"/>
    <col min="9996" max="9996" width="9.7109375" style="132" bestFit="1" customWidth="1"/>
    <col min="9997" max="10240" width="9.140625" style="132"/>
    <col min="10241" max="10241" width="15.5703125" style="132" customWidth="1"/>
    <col min="10242" max="10242" width="13.28515625" style="132" customWidth="1"/>
    <col min="10243" max="10243" width="38.42578125" style="132" customWidth="1"/>
    <col min="10244" max="10244" width="16.28515625" style="132" customWidth="1"/>
    <col min="10245" max="10245" width="17.5703125" style="132" customWidth="1"/>
    <col min="10246" max="10247" width="9.28515625" style="132" bestFit="1" customWidth="1"/>
    <col min="10248" max="10248" width="9.7109375" style="132" bestFit="1" customWidth="1"/>
    <col min="10249" max="10249" width="9.140625" style="132"/>
    <col min="10250" max="10251" width="9.28515625" style="132" bestFit="1" customWidth="1"/>
    <col min="10252" max="10252" width="9.7109375" style="132" bestFit="1" customWidth="1"/>
    <col min="10253" max="10496" width="9.140625" style="132"/>
    <col min="10497" max="10497" width="15.5703125" style="132" customWidth="1"/>
    <col min="10498" max="10498" width="13.28515625" style="132" customWidth="1"/>
    <col min="10499" max="10499" width="38.42578125" style="132" customWidth="1"/>
    <col min="10500" max="10500" width="16.28515625" style="132" customWidth="1"/>
    <col min="10501" max="10501" width="17.5703125" style="132" customWidth="1"/>
    <col min="10502" max="10503" width="9.28515625" style="132" bestFit="1" customWidth="1"/>
    <col min="10504" max="10504" width="9.7109375" style="132" bestFit="1" customWidth="1"/>
    <col min="10505" max="10505" width="9.140625" style="132"/>
    <col min="10506" max="10507" width="9.28515625" style="132" bestFit="1" customWidth="1"/>
    <col min="10508" max="10508" width="9.7109375" style="132" bestFit="1" customWidth="1"/>
    <col min="10509" max="10752" width="9.140625" style="132"/>
    <col min="10753" max="10753" width="15.5703125" style="132" customWidth="1"/>
    <col min="10754" max="10754" width="13.28515625" style="132" customWidth="1"/>
    <col min="10755" max="10755" width="38.42578125" style="132" customWidth="1"/>
    <col min="10756" max="10756" width="16.28515625" style="132" customWidth="1"/>
    <col min="10757" max="10757" width="17.5703125" style="132" customWidth="1"/>
    <col min="10758" max="10759" width="9.28515625" style="132" bestFit="1" customWidth="1"/>
    <col min="10760" max="10760" width="9.7109375" style="132" bestFit="1" customWidth="1"/>
    <col min="10761" max="10761" width="9.140625" style="132"/>
    <col min="10762" max="10763" width="9.28515625" style="132" bestFit="1" customWidth="1"/>
    <col min="10764" max="10764" width="9.7109375" style="132" bestFit="1" customWidth="1"/>
    <col min="10765" max="11008" width="9.140625" style="132"/>
    <col min="11009" max="11009" width="15.5703125" style="132" customWidth="1"/>
    <col min="11010" max="11010" width="13.28515625" style="132" customWidth="1"/>
    <col min="11011" max="11011" width="38.42578125" style="132" customWidth="1"/>
    <col min="11012" max="11012" width="16.28515625" style="132" customWidth="1"/>
    <col min="11013" max="11013" width="17.5703125" style="132" customWidth="1"/>
    <col min="11014" max="11015" width="9.28515625" style="132" bestFit="1" customWidth="1"/>
    <col min="11016" max="11016" width="9.7109375" style="132" bestFit="1" customWidth="1"/>
    <col min="11017" max="11017" width="9.140625" style="132"/>
    <col min="11018" max="11019" width="9.28515625" style="132" bestFit="1" customWidth="1"/>
    <col min="11020" max="11020" width="9.7109375" style="132" bestFit="1" customWidth="1"/>
    <col min="11021" max="11264" width="9.140625" style="132"/>
    <col min="11265" max="11265" width="15.5703125" style="132" customWidth="1"/>
    <col min="11266" max="11266" width="13.28515625" style="132" customWidth="1"/>
    <col min="11267" max="11267" width="38.42578125" style="132" customWidth="1"/>
    <col min="11268" max="11268" width="16.28515625" style="132" customWidth="1"/>
    <col min="11269" max="11269" width="17.5703125" style="132" customWidth="1"/>
    <col min="11270" max="11271" width="9.28515625" style="132" bestFit="1" customWidth="1"/>
    <col min="11272" max="11272" width="9.7109375" style="132" bestFit="1" customWidth="1"/>
    <col min="11273" max="11273" width="9.140625" style="132"/>
    <col min="11274" max="11275" width="9.28515625" style="132" bestFit="1" customWidth="1"/>
    <col min="11276" max="11276" width="9.7109375" style="132" bestFit="1" customWidth="1"/>
    <col min="11277" max="11520" width="9.140625" style="132"/>
    <col min="11521" max="11521" width="15.5703125" style="132" customWidth="1"/>
    <col min="11522" max="11522" width="13.28515625" style="132" customWidth="1"/>
    <col min="11523" max="11523" width="38.42578125" style="132" customWidth="1"/>
    <col min="11524" max="11524" width="16.28515625" style="132" customWidth="1"/>
    <col min="11525" max="11525" width="17.5703125" style="132" customWidth="1"/>
    <col min="11526" max="11527" width="9.28515625" style="132" bestFit="1" customWidth="1"/>
    <col min="11528" max="11528" width="9.7109375" style="132" bestFit="1" customWidth="1"/>
    <col min="11529" max="11529" width="9.140625" style="132"/>
    <col min="11530" max="11531" width="9.28515625" style="132" bestFit="1" customWidth="1"/>
    <col min="11532" max="11532" width="9.7109375" style="132" bestFit="1" customWidth="1"/>
    <col min="11533" max="11776" width="9.140625" style="132"/>
    <col min="11777" max="11777" width="15.5703125" style="132" customWidth="1"/>
    <col min="11778" max="11778" width="13.28515625" style="132" customWidth="1"/>
    <col min="11779" max="11779" width="38.42578125" style="132" customWidth="1"/>
    <col min="11780" max="11780" width="16.28515625" style="132" customWidth="1"/>
    <col min="11781" max="11781" width="17.5703125" style="132" customWidth="1"/>
    <col min="11782" max="11783" width="9.28515625" style="132" bestFit="1" customWidth="1"/>
    <col min="11784" max="11784" width="9.7109375" style="132" bestFit="1" customWidth="1"/>
    <col min="11785" max="11785" width="9.140625" style="132"/>
    <col min="11786" max="11787" width="9.28515625" style="132" bestFit="1" customWidth="1"/>
    <col min="11788" max="11788" width="9.7109375" style="132" bestFit="1" customWidth="1"/>
    <col min="11789" max="12032" width="9.140625" style="132"/>
    <col min="12033" max="12033" width="15.5703125" style="132" customWidth="1"/>
    <col min="12034" max="12034" width="13.28515625" style="132" customWidth="1"/>
    <col min="12035" max="12035" width="38.42578125" style="132" customWidth="1"/>
    <col min="12036" max="12036" width="16.28515625" style="132" customWidth="1"/>
    <col min="12037" max="12037" width="17.5703125" style="132" customWidth="1"/>
    <col min="12038" max="12039" width="9.28515625" style="132" bestFit="1" customWidth="1"/>
    <col min="12040" max="12040" width="9.7109375" style="132" bestFit="1" customWidth="1"/>
    <col min="12041" max="12041" width="9.140625" style="132"/>
    <col min="12042" max="12043" width="9.28515625" style="132" bestFit="1" customWidth="1"/>
    <col min="12044" max="12044" width="9.7109375" style="132" bestFit="1" customWidth="1"/>
    <col min="12045" max="12288" width="9.140625" style="132"/>
    <col min="12289" max="12289" width="15.5703125" style="132" customWidth="1"/>
    <col min="12290" max="12290" width="13.28515625" style="132" customWidth="1"/>
    <col min="12291" max="12291" width="38.42578125" style="132" customWidth="1"/>
    <col min="12292" max="12292" width="16.28515625" style="132" customWidth="1"/>
    <col min="12293" max="12293" width="17.5703125" style="132" customWidth="1"/>
    <col min="12294" max="12295" width="9.28515625" style="132" bestFit="1" customWidth="1"/>
    <col min="12296" max="12296" width="9.7109375" style="132" bestFit="1" customWidth="1"/>
    <col min="12297" max="12297" width="9.140625" style="132"/>
    <col min="12298" max="12299" width="9.28515625" style="132" bestFit="1" customWidth="1"/>
    <col min="12300" max="12300" width="9.7109375" style="132" bestFit="1" customWidth="1"/>
    <col min="12301" max="12544" width="9.140625" style="132"/>
    <col min="12545" max="12545" width="15.5703125" style="132" customWidth="1"/>
    <col min="12546" max="12546" width="13.28515625" style="132" customWidth="1"/>
    <col min="12547" max="12547" width="38.42578125" style="132" customWidth="1"/>
    <col min="12548" max="12548" width="16.28515625" style="132" customWidth="1"/>
    <col min="12549" max="12549" width="17.5703125" style="132" customWidth="1"/>
    <col min="12550" max="12551" width="9.28515625" style="132" bestFit="1" customWidth="1"/>
    <col min="12552" max="12552" width="9.7109375" style="132" bestFit="1" customWidth="1"/>
    <col min="12553" max="12553" width="9.140625" style="132"/>
    <col min="12554" max="12555" width="9.28515625" style="132" bestFit="1" customWidth="1"/>
    <col min="12556" max="12556" width="9.7109375" style="132" bestFit="1" customWidth="1"/>
    <col min="12557" max="12800" width="9.140625" style="132"/>
    <col min="12801" max="12801" width="15.5703125" style="132" customWidth="1"/>
    <col min="12802" max="12802" width="13.28515625" style="132" customWidth="1"/>
    <col min="12803" max="12803" width="38.42578125" style="132" customWidth="1"/>
    <col min="12804" max="12804" width="16.28515625" style="132" customWidth="1"/>
    <col min="12805" max="12805" width="17.5703125" style="132" customWidth="1"/>
    <col min="12806" max="12807" width="9.28515625" style="132" bestFit="1" customWidth="1"/>
    <col min="12808" max="12808" width="9.7109375" style="132" bestFit="1" customWidth="1"/>
    <col min="12809" max="12809" width="9.140625" style="132"/>
    <col min="12810" max="12811" width="9.28515625" style="132" bestFit="1" customWidth="1"/>
    <col min="12812" max="12812" width="9.7109375" style="132" bestFit="1" customWidth="1"/>
    <col min="12813" max="13056" width="9.140625" style="132"/>
    <col min="13057" max="13057" width="15.5703125" style="132" customWidth="1"/>
    <col min="13058" max="13058" width="13.28515625" style="132" customWidth="1"/>
    <col min="13059" max="13059" width="38.42578125" style="132" customWidth="1"/>
    <col min="13060" max="13060" width="16.28515625" style="132" customWidth="1"/>
    <col min="13061" max="13061" width="17.5703125" style="132" customWidth="1"/>
    <col min="13062" max="13063" width="9.28515625" style="132" bestFit="1" customWidth="1"/>
    <col min="13064" max="13064" width="9.7109375" style="132" bestFit="1" customWidth="1"/>
    <col min="13065" max="13065" width="9.140625" style="132"/>
    <col min="13066" max="13067" width="9.28515625" style="132" bestFit="1" customWidth="1"/>
    <col min="13068" max="13068" width="9.7109375" style="132" bestFit="1" customWidth="1"/>
    <col min="13069" max="13312" width="9.140625" style="132"/>
    <col min="13313" max="13313" width="15.5703125" style="132" customWidth="1"/>
    <col min="13314" max="13314" width="13.28515625" style="132" customWidth="1"/>
    <col min="13315" max="13315" width="38.42578125" style="132" customWidth="1"/>
    <col min="13316" max="13316" width="16.28515625" style="132" customWidth="1"/>
    <col min="13317" max="13317" width="17.5703125" style="132" customWidth="1"/>
    <col min="13318" max="13319" width="9.28515625" style="132" bestFit="1" customWidth="1"/>
    <col min="13320" max="13320" width="9.7109375" style="132" bestFit="1" customWidth="1"/>
    <col min="13321" max="13321" width="9.140625" style="132"/>
    <col min="13322" max="13323" width="9.28515625" style="132" bestFit="1" customWidth="1"/>
    <col min="13324" max="13324" width="9.7109375" style="132" bestFit="1" customWidth="1"/>
    <col min="13325" max="13568" width="9.140625" style="132"/>
    <col min="13569" max="13569" width="15.5703125" style="132" customWidth="1"/>
    <col min="13570" max="13570" width="13.28515625" style="132" customWidth="1"/>
    <col min="13571" max="13571" width="38.42578125" style="132" customWidth="1"/>
    <col min="13572" max="13572" width="16.28515625" style="132" customWidth="1"/>
    <col min="13573" max="13573" width="17.5703125" style="132" customWidth="1"/>
    <col min="13574" max="13575" width="9.28515625" style="132" bestFit="1" customWidth="1"/>
    <col min="13576" max="13576" width="9.7109375" style="132" bestFit="1" customWidth="1"/>
    <col min="13577" max="13577" width="9.140625" style="132"/>
    <col min="13578" max="13579" width="9.28515625" style="132" bestFit="1" customWidth="1"/>
    <col min="13580" max="13580" width="9.7109375" style="132" bestFit="1" customWidth="1"/>
    <col min="13581" max="13824" width="9.140625" style="132"/>
    <col min="13825" max="13825" width="15.5703125" style="132" customWidth="1"/>
    <col min="13826" max="13826" width="13.28515625" style="132" customWidth="1"/>
    <col min="13827" max="13827" width="38.42578125" style="132" customWidth="1"/>
    <col min="13828" max="13828" width="16.28515625" style="132" customWidth="1"/>
    <col min="13829" max="13829" width="17.5703125" style="132" customWidth="1"/>
    <col min="13830" max="13831" width="9.28515625" style="132" bestFit="1" customWidth="1"/>
    <col min="13832" max="13832" width="9.7109375" style="132" bestFit="1" customWidth="1"/>
    <col min="13833" max="13833" width="9.140625" style="132"/>
    <col min="13834" max="13835" width="9.28515625" style="132" bestFit="1" customWidth="1"/>
    <col min="13836" max="13836" width="9.7109375" style="132" bestFit="1" customWidth="1"/>
    <col min="13837" max="14080" width="9.140625" style="132"/>
    <col min="14081" max="14081" width="15.5703125" style="132" customWidth="1"/>
    <col min="14082" max="14082" width="13.28515625" style="132" customWidth="1"/>
    <col min="14083" max="14083" width="38.42578125" style="132" customWidth="1"/>
    <col min="14084" max="14084" width="16.28515625" style="132" customWidth="1"/>
    <col min="14085" max="14085" width="17.5703125" style="132" customWidth="1"/>
    <col min="14086" max="14087" width="9.28515625" style="132" bestFit="1" customWidth="1"/>
    <col min="14088" max="14088" width="9.7109375" style="132" bestFit="1" customWidth="1"/>
    <col min="14089" max="14089" width="9.140625" style="132"/>
    <col min="14090" max="14091" width="9.28515625" style="132" bestFit="1" customWidth="1"/>
    <col min="14092" max="14092" width="9.7109375" style="132" bestFit="1" customWidth="1"/>
    <col min="14093" max="14336" width="9.140625" style="132"/>
    <col min="14337" max="14337" width="15.5703125" style="132" customWidth="1"/>
    <col min="14338" max="14338" width="13.28515625" style="132" customWidth="1"/>
    <col min="14339" max="14339" width="38.42578125" style="132" customWidth="1"/>
    <col min="14340" max="14340" width="16.28515625" style="132" customWidth="1"/>
    <col min="14341" max="14341" width="17.5703125" style="132" customWidth="1"/>
    <col min="14342" max="14343" width="9.28515625" style="132" bestFit="1" customWidth="1"/>
    <col min="14344" max="14344" width="9.7109375" style="132" bestFit="1" customWidth="1"/>
    <col min="14345" max="14345" width="9.140625" style="132"/>
    <col min="14346" max="14347" width="9.28515625" style="132" bestFit="1" customWidth="1"/>
    <col min="14348" max="14348" width="9.7109375" style="132" bestFit="1" customWidth="1"/>
    <col min="14349" max="14592" width="9.140625" style="132"/>
    <col min="14593" max="14593" width="15.5703125" style="132" customWidth="1"/>
    <col min="14594" max="14594" width="13.28515625" style="132" customWidth="1"/>
    <col min="14595" max="14595" width="38.42578125" style="132" customWidth="1"/>
    <col min="14596" max="14596" width="16.28515625" style="132" customWidth="1"/>
    <col min="14597" max="14597" width="17.5703125" style="132" customWidth="1"/>
    <col min="14598" max="14599" width="9.28515625" style="132" bestFit="1" customWidth="1"/>
    <col min="14600" max="14600" width="9.7109375" style="132" bestFit="1" customWidth="1"/>
    <col min="14601" max="14601" width="9.140625" style="132"/>
    <col min="14602" max="14603" width="9.28515625" style="132" bestFit="1" customWidth="1"/>
    <col min="14604" max="14604" width="9.7109375" style="132" bestFit="1" customWidth="1"/>
    <col min="14605" max="14848" width="9.140625" style="132"/>
    <col min="14849" max="14849" width="15.5703125" style="132" customWidth="1"/>
    <col min="14850" max="14850" width="13.28515625" style="132" customWidth="1"/>
    <col min="14851" max="14851" width="38.42578125" style="132" customWidth="1"/>
    <col min="14852" max="14852" width="16.28515625" style="132" customWidth="1"/>
    <col min="14853" max="14853" width="17.5703125" style="132" customWidth="1"/>
    <col min="14854" max="14855" width="9.28515625" style="132" bestFit="1" customWidth="1"/>
    <col min="14856" max="14856" width="9.7109375" style="132" bestFit="1" customWidth="1"/>
    <col min="14857" max="14857" width="9.140625" style="132"/>
    <col min="14858" max="14859" width="9.28515625" style="132" bestFit="1" customWidth="1"/>
    <col min="14860" max="14860" width="9.7109375" style="132" bestFit="1" customWidth="1"/>
    <col min="14861" max="15104" width="9.140625" style="132"/>
    <col min="15105" max="15105" width="15.5703125" style="132" customWidth="1"/>
    <col min="15106" max="15106" width="13.28515625" style="132" customWidth="1"/>
    <col min="15107" max="15107" width="38.42578125" style="132" customWidth="1"/>
    <col min="15108" max="15108" width="16.28515625" style="132" customWidth="1"/>
    <col min="15109" max="15109" width="17.5703125" style="132" customWidth="1"/>
    <col min="15110" max="15111" width="9.28515625" style="132" bestFit="1" customWidth="1"/>
    <col min="15112" max="15112" width="9.7109375" style="132" bestFit="1" customWidth="1"/>
    <col min="15113" max="15113" width="9.140625" style="132"/>
    <col min="15114" max="15115" width="9.28515625" style="132" bestFit="1" customWidth="1"/>
    <col min="15116" max="15116" width="9.7109375" style="132" bestFit="1" customWidth="1"/>
    <col min="15117" max="15360" width="9.140625" style="132"/>
    <col min="15361" max="15361" width="15.5703125" style="132" customWidth="1"/>
    <col min="15362" max="15362" width="13.28515625" style="132" customWidth="1"/>
    <col min="15363" max="15363" width="38.42578125" style="132" customWidth="1"/>
    <col min="15364" max="15364" width="16.28515625" style="132" customWidth="1"/>
    <col min="15365" max="15365" width="17.5703125" style="132" customWidth="1"/>
    <col min="15366" max="15367" width="9.28515625" style="132" bestFit="1" customWidth="1"/>
    <col min="15368" max="15368" width="9.7109375" style="132" bestFit="1" customWidth="1"/>
    <col min="15369" max="15369" width="9.140625" style="132"/>
    <col min="15370" max="15371" width="9.28515625" style="132" bestFit="1" customWidth="1"/>
    <col min="15372" max="15372" width="9.7109375" style="132" bestFit="1" customWidth="1"/>
    <col min="15373" max="15616" width="9.140625" style="132"/>
    <col min="15617" max="15617" width="15.5703125" style="132" customWidth="1"/>
    <col min="15618" max="15618" width="13.28515625" style="132" customWidth="1"/>
    <col min="15619" max="15619" width="38.42578125" style="132" customWidth="1"/>
    <col min="15620" max="15620" width="16.28515625" style="132" customWidth="1"/>
    <col min="15621" max="15621" width="17.5703125" style="132" customWidth="1"/>
    <col min="15622" max="15623" width="9.28515625" style="132" bestFit="1" customWidth="1"/>
    <col min="15624" max="15624" width="9.7109375" style="132" bestFit="1" customWidth="1"/>
    <col min="15625" max="15625" width="9.140625" style="132"/>
    <col min="15626" max="15627" width="9.28515625" style="132" bestFit="1" customWidth="1"/>
    <col min="15628" max="15628" width="9.7109375" style="132" bestFit="1" customWidth="1"/>
    <col min="15629" max="15872" width="9.140625" style="132"/>
    <col min="15873" max="15873" width="15.5703125" style="132" customWidth="1"/>
    <col min="15874" max="15874" width="13.28515625" style="132" customWidth="1"/>
    <col min="15875" max="15875" width="38.42578125" style="132" customWidth="1"/>
    <col min="15876" max="15876" width="16.28515625" style="132" customWidth="1"/>
    <col min="15877" max="15877" width="17.5703125" style="132" customWidth="1"/>
    <col min="15878" max="15879" width="9.28515625" style="132" bestFit="1" customWidth="1"/>
    <col min="15880" max="15880" width="9.7109375" style="132" bestFit="1" customWidth="1"/>
    <col min="15881" max="15881" width="9.140625" style="132"/>
    <col min="15882" max="15883" width="9.28515625" style="132" bestFit="1" customWidth="1"/>
    <col min="15884" max="15884" width="9.7109375" style="132" bestFit="1" customWidth="1"/>
    <col min="15885" max="16128" width="9.140625" style="132"/>
    <col min="16129" max="16129" width="15.5703125" style="132" customWidth="1"/>
    <col min="16130" max="16130" width="13.28515625" style="132" customWidth="1"/>
    <col min="16131" max="16131" width="38.42578125" style="132" customWidth="1"/>
    <col min="16132" max="16132" width="16.28515625" style="132" customWidth="1"/>
    <col min="16133" max="16133" width="17.5703125" style="132" customWidth="1"/>
    <col min="16134" max="16135" width="9.28515625" style="132" bestFit="1" customWidth="1"/>
    <col min="16136" max="16136" width="9.7109375" style="132" bestFit="1" customWidth="1"/>
    <col min="16137" max="16137" width="9.140625" style="132"/>
    <col min="16138" max="16139" width="9.28515625" style="132" bestFit="1" customWidth="1"/>
    <col min="16140" max="16140" width="9.7109375" style="132" bestFit="1" customWidth="1"/>
    <col min="16141" max="16384" width="9.140625" style="132"/>
  </cols>
  <sheetData>
    <row r="1" spans="1:8" x14ac:dyDescent="0.25">
      <c r="E1" s="133"/>
    </row>
    <row r="2" spans="1:8" ht="62.25" customHeight="1" x14ac:dyDescent="0.25">
      <c r="A2" s="38"/>
      <c r="B2" s="314" t="s">
        <v>255</v>
      </c>
      <c r="C2" s="314"/>
      <c r="D2" s="315"/>
      <c r="E2" s="134"/>
      <c r="F2" s="135"/>
    </row>
    <row r="3" spans="1:8" ht="24.75" customHeight="1" x14ac:dyDescent="0.25">
      <c r="A3" s="38"/>
      <c r="B3" s="136"/>
      <c r="C3" s="224" t="s">
        <v>694</v>
      </c>
      <c r="D3" s="137"/>
      <c r="E3" s="134"/>
      <c r="F3" s="135"/>
    </row>
    <row r="4" spans="1:8" ht="38.25" customHeight="1" x14ac:dyDescent="0.25">
      <c r="A4" s="49"/>
      <c r="B4" s="316" t="s">
        <v>238</v>
      </c>
      <c r="C4" s="316"/>
      <c r="D4" s="317"/>
      <c r="E4" s="134"/>
      <c r="F4" s="135"/>
    </row>
    <row r="5" spans="1:8" ht="22.5" customHeight="1" x14ac:dyDescent="0.25">
      <c r="A5" s="49"/>
      <c r="B5" s="318" t="s">
        <v>29</v>
      </c>
      <c r="C5" s="319"/>
      <c r="D5" s="319"/>
      <c r="E5" s="134"/>
      <c r="F5" s="135"/>
    </row>
    <row r="6" spans="1:8" ht="42.75" customHeight="1" x14ac:dyDescent="0.25">
      <c r="A6" s="312" t="s">
        <v>5</v>
      </c>
      <c r="B6" s="312" t="s">
        <v>3</v>
      </c>
      <c r="C6" s="312" t="s">
        <v>145</v>
      </c>
      <c r="D6" s="312" t="s">
        <v>6</v>
      </c>
      <c r="E6" s="313"/>
    </row>
    <row r="7" spans="1:8" x14ac:dyDescent="0.25">
      <c r="A7" s="312"/>
      <c r="B7" s="312"/>
      <c r="C7" s="312"/>
      <c r="D7" s="225" t="s">
        <v>7</v>
      </c>
      <c r="E7" s="225" t="s">
        <v>0</v>
      </c>
    </row>
    <row r="8" spans="1:8" ht="24" customHeight="1" x14ac:dyDescent="0.25">
      <c r="A8" s="309" t="s">
        <v>170</v>
      </c>
      <c r="B8" s="309">
        <v>2301400</v>
      </c>
      <c r="C8" s="138" t="s">
        <v>256</v>
      </c>
      <c r="D8" s="139" t="s">
        <v>15</v>
      </c>
      <c r="E8" s="9">
        <v>27</v>
      </c>
    </row>
    <row r="9" spans="1:8" ht="24" x14ac:dyDescent="0.25">
      <c r="A9" s="310"/>
      <c r="B9" s="310"/>
      <c r="C9" s="140" t="s">
        <v>257</v>
      </c>
      <c r="D9" s="139" t="s">
        <v>169</v>
      </c>
      <c r="E9" s="9">
        <v>3</v>
      </c>
    </row>
    <row r="10" spans="1:8" ht="24" x14ac:dyDescent="0.25">
      <c r="A10" s="310"/>
      <c r="B10" s="310"/>
      <c r="C10" s="138" t="s">
        <v>258</v>
      </c>
      <c r="D10" s="139" t="s">
        <v>15</v>
      </c>
      <c r="E10" s="9">
        <v>18</v>
      </c>
    </row>
    <row r="11" spans="1:8" x14ac:dyDescent="0.25">
      <c r="A11" s="310"/>
      <c r="B11" s="310"/>
      <c r="C11" s="138" t="s">
        <v>113</v>
      </c>
      <c r="D11" s="139" t="s">
        <v>30</v>
      </c>
      <c r="E11" s="9">
        <v>518</v>
      </c>
    </row>
    <row r="12" spans="1:8" x14ac:dyDescent="0.25">
      <c r="A12" s="310"/>
      <c r="B12" s="310"/>
      <c r="C12" s="138" t="s">
        <v>115</v>
      </c>
      <c r="D12" s="139" t="s">
        <v>30</v>
      </c>
      <c r="E12" s="9">
        <v>60</v>
      </c>
    </row>
    <row r="13" spans="1:8" ht="24" x14ac:dyDescent="0.25">
      <c r="A13" s="310"/>
      <c r="B13" s="310"/>
      <c r="C13" s="138" t="s">
        <v>121</v>
      </c>
      <c r="D13" s="139" t="s">
        <v>79</v>
      </c>
      <c r="E13" s="9">
        <v>11500</v>
      </c>
    </row>
    <row r="14" spans="1:8" ht="26.25" customHeight="1" x14ac:dyDescent="0.25">
      <c r="A14" s="310"/>
      <c r="B14" s="310"/>
      <c r="C14" s="141" t="s">
        <v>259</v>
      </c>
      <c r="D14" s="142" t="s">
        <v>27</v>
      </c>
      <c r="E14" s="143">
        <v>200</v>
      </c>
    </row>
    <row r="15" spans="1:8" ht="24.75" x14ac:dyDescent="0.25">
      <c r="A15" s="310"/>
      <c r="B15" s="310"/>
      <c r="C15" s="141" t="s">
        <v>260</v>
      </c>
      <c r="D15" s="142" t="s">
        <v>27</v>
      </c>
      <c r="E15" s="143">
        <v>100</v>
      </c>
    </row>
    <row r="16" spans="1:8" ht="24.75" x14ac:dyDescent="0.25">
      <c r="A16" s="310"/>
      <c r="B16" s="310"/>
      <c r="C16" s="144" t="s">
        <v>261</v>
      </c>
      <c r="D16" s="145" t="s">
        <v>15</v>
      </c>
      <c r="E16" s="28">
        <v>2</v>
      </c>
      <c r="F16" s="222"/>
      <c r="G16" s="222"/>
      <c r="H16" s="146"/>
    </row>
    <row r="17" spans="1:8" ht="24.75" x14ac:dyDescent="0.25">
      <c r="A17" s="310"/>
      <c r="B17" s="310"/>
      <c r="C17" s="147" t="s">
        <v>136</v>
      </c>
      <c r="D17" s="145" t="s">
        <v>79</v>
      </c>
      <c r="E17" s="28">
        <v>5</v>
      </c>
      <c r="F17" s="306"/>
      <c r="G17" s="307"/>
      <c r="H17" s="148"/>
    </row>
    <row r="18" spans="1:8" ht="24.75" x14ac:dyDescent="0.25">
      <c r="A18" s="310"/>
      <c r="B18" s="310"/>
      <c r="C18" s="147" t="s">
        <v>262</v>
      </c>
      <c r="D18" s="145" t="s">
        <v>79</v>
      </c>
      <c r="E18" s="28">
        <v>4</v>
      </c>
      <c r="F18" s="222"/>
      <c r="G18" s="223"/>
      <c r="H18" s="148"/>
    </row>
    <row r="19" spans="1:8" ht="24.75" x14ac:dyDescent="0.25">
      <c r="A19" s="310"/>
      <c r="B19" s="310"/>
      <c r="C19" s="147" t="s">
        <v>263</v>
      </c>
      <c r="D19" s="145" t="s">
        <v>79</v>
      </c>
      <c r="E19" s="28">
        <v>10</v>
      </c>
      <c r="F19" s="222"/>
      <c r="G19" s="223"/>
      <c r="H19" s="148"/>
    </row>
    <row r="20" spans="1:8" ht="24.75" x14ac:dyDescent="0.25">
      <c r="A20" s="310"/>
      <c r="B20" s="310"/>
      <c r="C20" s="147" t="s">
        <v>264</v>
      </c>
      <c r="D20" s="145" t="s">
        <v>79</v>
      </c>
      <c r="E20" s="28">
        <v>2</v>
      </c>
      <c r="F20" s="222"/>
      <c r="G20" s="223"/>
      <c r="H20" s="148"/>
    </row>
    <row r="21" spans="1:8" x14ac:dyDescent="0.25">
      <c r="A21" s="310"/>
      <c r="B21" s="310"/>
      <c r="C21" s="149" t="s">
        <v>128</v>
      </c>
      <c r="D21" s="145" t="s">
        <v>79</v>
      </c>
      <c r="E21" s="28">
        <v>7</v>
      </c>
      <c r="F21" s="222"/>
      <c r="G21" s="223"/>
      <c r="H21" s="148"/>
    </row>
    <row r="22" spans="1:8" ht="24.75" x14ac:dyDescent="0.25">
      <c r="A22" s="310"/>
      <c r="B22" s="310"/>
      <c r="C22" s="147" t="s">
        <v>137</v>
      </c>
      <c r="D22" s="145" t="s">
        <v>79</v>
      </c>
      <c r="E22" s="28">
        <v>49</v>
      </c>
      <c r="F22" s="222"/>
      <c r="G22" s="223"/>
      <c r="H22" s="148"/>
    </row>
    <row r="23" spans="1:8" ht="24.75" x14ac:dyDescent="0.25">
      <c r="A23" s="310"/>
      <c r="B23" s="310"/>
      <c r="C23" s="147" t="s">
        <v>138</v>
      </c>
      <c r="D23" s="145" t="s">
        <v>79</v>
      </c>
      <c r="E23" s="28">
        <v>144</v>
      </c>
      <c r="F23" s="222"/>
      <c r="G23" s="223"/>
      <c r="H23" s="148"/>
    </row>
    <row r="24" spans="1:8" ht="24.75" x14ac:dyDescent="0.25">
      <c r="A24" s="310"/>
      <c r="B24" s="310"/>
      <c r="C24" s="147" t="s">
        <v>139</v>
      </c>
      <c r="D24" s="145" t="s">
        <v>79</v>
      </c>
      <c r="E24" s="28">
        <v>31</v>
      </c>
      <c r="F24" s="222"/>
      <c r="G24" s="223"/>
      <c r="H24" s="148"/>
    </row>
    <row r="25" spans="1:8" ht="24.75" x14ac:dyDescent="0.25">
      <c r="A25" s="310"/>
      <c r="B25" s="310"/>
      <c r="C25" s="147" t="s">
        <v>140</v>
      </c>
      <c r="D25" s="145" t="s">
        <v>79</v>
      </c>
      <c r="E25" s="28">
        <v>4</v>
      </c>
      <c r="F25" s="222"/>
      <c r="G25" s="223"/>
      <c r="H25" s="148"/>
    </row>
    <row r="26" spans="1:8" x14ac:dyDescent="0.25">
      <c r="A26" s="310"/>
      <c r="B26" s="310"/>
      <c r="C26" s="147" t="s">
        <v>662</v>
      </c>
      <c r="D26" s="145" t="s">
        <v>79</v>
      </c>
      <c r="E26" s="28">
        <v>70</v>
      </c>
      <c r="F26" s="222"/>
      <c r="G26" s="223"/>
      <c r="H26" s="148"/>
    </row>
    <row r="27" spans="1:8" x14ac:dyDescent="0.25">
      <c r="A27" s="310"/>
      <c r="B27" s="310"/>
      <c r="C27" s="147" t="s">
        <v>141</v>
      </c>
      <c r="D27" s="145" t="s">
        <v>79</v>
      </c>
      <c r="E27" s="28">
        <v>68</v>
      </c>
      <c r="F27" s="222"/>
      <c r="G27" s="223"/>
      <c r="H27" s="148"/>
    </row>
    <row r="28" spans="1:8" x14ac:dyDescent="0.25">
      <c r="A28" s="310"/>
      <c r="B28" s="310"/>
      <c r="C28" s="147" t="s">
        <v>142</v>
      </c>
      <c r="D28" s="145" t="s">
        <v>79</v>
      </c>
      <c r="E28" s="28">
        <v>283</v>
      </c>
      <c r="F28" s="222"/>
      <c r="G28" s="223"/>
      <c r="H28" s="148"/>
    </row>
    <row r="29" spans="1:8" x14ac:dyDescent="0.25">
      <c r="A29" s="310"/>
      <c r="B29" s="310"/>
      <c r="C29" s="147" t="s">
        <v>143</v>
      </c>
      <c r="D29" s="145" t="s">
        <v>79</v>
      </c>
      <c r="E29" s="28">
        <v>37</v>
      </c>
      <c r="F29" s="222"/>
      <c r="G29" s="223"/>
      <c r="H29" s="148"/>
    </row>
    <row r="30" spans="1:8" x14ac:dyDescent="0.25">
      <c r="A30" s="310"/>
      <c r="B30" s="310"/>
      <c r="C30" s="147" t="s">
        <v>265</v>
      </c>
      <c r="D30" s="145" t="s">
        <v>79</v>
      </c>
      <c r="E30" s="28">
        <v>140</v>
      </c>
      <c r="F30" s="222"/>
      <c r="G30" s="223"/>
      <c r="H30" s="148"/>
    </row>
    <row r="31" spans="1:8" x14ac:dyDescent="0.25">
      <c r="A31" s="310"/>
      <c r="B31" s="310"/>
      <c r="C31" s="147" t="s">
        <v>266</v>
      </c>
      <c r="D31" s="145" t="s">
        <v>79</v>
      </c>
      <c r="E31" s="28">
        <v>485</v>
      </c>
      <c r="F31" s="222"/>
      <c r="G31" s="223"/>
      <c r="H31" s="148"/>
    </row>
    <row r="32" spans="1:8" x14ac:dyDescent="0.25">
      <c r="A32" s="310"/>
      <c r="B32" s="310"/>
      <c r="C32" s="147" t="s">
        <v>267</v>
      </c>
      <c r="D32" s="145" t="s">
        <v>79</v>
      </c>
      <c r="E32" s="28">
        <v>65</v>
      </c>
      <c r="F32" s="222"/>
      <c r="G32" s="223"/>
      <c r="H32" s="148"/>
    </row>
    <row r="33" spans="1:8" x14ac:dyDescent="0.25">
      <c r="A33" s="310"/>
      <c r="B33" s="310"/>
      <c r="C33" s="147" t="s">
        <v>268</v>
      </c>
      <c r="D33" s="145" t="s">
        <v>88</v>
      </c>
      <c r="E33" s="28">
        <v>1150</v>
      </c>
      <c r="F33" s="222"/>
      <c r="G33" s="223"/>
      <c r="H33" s="148"/>
    </row>
    <row r="34" spans="1:8" x14ac:dyDescent="0.25">
      <c r="A34" s="311"/>
      <c r="B34" s="311"/>
      <c r="C34" s="147" t="s">
        <v>269</v>
      </c>
      <c r="D34" s="145" t="s">
        <v>88</v>
      </c>
      <c r="E34" s="28">
        <v>1200</v>
      </c>
      <c r="F34" s="150"/>
      <c r="G34" s="308"/>
      <c r="H34" s="308"/>
    </row>
    <row r="35" spans="1:8" x14ac:dyDescent="0.25">
      <c r="A35" s="38"/>
      <c r="B35" s="151"/>
      <c r="C35" s="151"/>
      <c r="D35" s="146"/>
      <c r="E35" s="146"/>
      <c r="F35" s="146"/>
      <c r="G35" s="146"/>
      <c r="H35" s="146"/>
    </row>
    <row r="36" spans="1:8" x14ac:dyDescent="0.25">
      <c r="A36" s="38"/>
      <c r="B36" s="38"/>
      <c r="C36" s="38"/>
      <c r="D36" s="38"/>
      <c r="E36" s="38"/>
    </row>
    <row r="37" spans="1:8" x14ac:dyDescent="0.25">
      <c r="A37" s="38"/>
      <c r="B37" s="38"/>
      <c r="C37" s="38"/>
      <c r="D37" s="38"/>
      <c r="E37" s="38"/>
    </row>
    <row r="38" spans="1:8" x14ac:dyDescent="0.25">
      <c r="A38" s="38"/>
      <c r="B38" s="38"/>
      <c r="C38" s="38"/>
      <c r="D38" s="38"/>
      <c r="E38" s="38"/>
    </row>
    <row r="39" spans="1:8" x14ac:dyDescent="0.25">
      <c r="A39" s="38"/>
      <c r="B39" s="38"/>
      <c r="C39" s="38"/>
      <c r="D39" s="38"/>
      <c r="E39" s="38"/>
    </row>
    <row r="40" spans="1:8" x14ac:dyDescent="0.25">
      <c r="B40" s="146"/>
      <c r="C40" s="146"/>
      <c r="D40" s="222"/>
    </row>
    <row r="41" spans="1:8" x14ac:dyDescent="0.25">
      <c r="B41" s="152" t="s">
        <v>270</v>
      </c>
      <c r="C41" s="152"/>
      <c r="D41" s="38" t="s">
        <v>271</v>
      </c>
      <c r="E41" s="38"/>
    </row>
    <row r="42" spans="1:8" x14ac:dyDescent="0.25">
      <c r="B42" s="38"/>
      <c r="C42" s="38"/>
      <c r="D42" s="38"/>
    </row>
  </sheetData>
  <mergeCells count="11">
    <mergeCell ref="A8:A34"/>
    <mergeCell ref="B8:B34"/>
    <mergeCell ref="F17:G17"/>
    <mergeCell ref="G34:H34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27"/>
  <sheetViews>
    <sheetView topLeftCell="A4" workbookViewId="0">
      <selection activeCell="F27" sqref="F27"/>
    </sheetView>
  </sheetViews>
  <sheetFormatPr defaultRowHeight="12.75" x14ac:dyDescent="0.2"/>
  <cols>
    <col min="1" max="1" width="19.42578125" style="124" customWidth="1"/>
    <col min="2" max="2" width="8.85546875" style="124" customWidth="1"/>
    <col min="3" max="3" width="36.140625" style="124" customWidth="1"/>
    <col min="4" max="4" width="13.7109375" style="124" customWidth="1"/>
    <col min="5" max="5" width="14" style="124" customWidth="1"/>
    <col min="6" max="16384" width="9.140625" style="124"/>
  </cols>
  <sheetData>
    <row r="1" spans="1:5" ht="15" customHeight="1" x14ac:dyDescent="0.2"/>
    <row r="2" spans="1:5" ht="15" customHeight="1" x14ac:dyDescent="0.2"/>
    <row r="3" spans="1:5" ht="16.5" customHeight="1" x14ac:dyDescent="0.2">
      <c r="A3" s="326" t="s">
        <v>244</v>
      </c>
      <c r="B3" s="326"/>
      <c r="C3" s="326"/>
      <c r="D3" s="326"/>
      <c r="E3" s="326"/>
    </row>
    <row r="4" spans="1:5" ht="16.5" customHeight="1" x14ac:dyDescent="0.2">
      <c r="A4" s="326" t="s">
        <v>245</v>
      </c>
      <c r="B4" s="326"/>
      <c r="C4" s="326"/>
      <c r="D4" s="326"/>
      <c r="E4" s="326"/>
    </row>
    <row r="5" spans="1:5" ht="15" customHeight="1" x14ac:dyDescent="0.2">
      <c r="A5" s="326" t="s">
        <v>246</v>
      </c>
      <c r="B5" s="326"/>
      <c r="C5" s="326"/>
      <c r="D5" s="326"/>
      <c r="E5" s="326"/>
    </row>
    <row r="6" spans="1:5" ht="15" customHeight="1" x14ac:dyDescent="0.2">
      <c r="A6" s="326" t="s">
        <v>247</v>
      </c>
      <c r="B6" s="326"/>
      <c r="C6" s="326"/>
      <c r="D6" s="326"/>
      <c r="E6" s="326"/>
    </row>
    <row r="7" spans="1:5" ht="15" customHeight="1" x14ac:dyDescent="0.2">
      <c r="A7" s="326" t="s">
        <v>693</v>
      </c>
      <c r="B7" s="326"/>
      <c r="C7" s="326"/>
      <c r="D7" s="326"/>
      <c r="E7" s="326"/>
    </row>
    <row r="8" spans="1:5" ht="19.5" customHeight="1" x14ac:dyDescent="0.2">
      <c r="A8" s="125"/>
      <c r="B8" s="125"/>
      <c r="C8" s="125"/>
      <c r="D8" s="125"/>
      <c r="E8" s="125"/>
    </row>
    <row r="9" spans="1:5" ht="20.25" customHeight="1" x14ac:dyDescent="0.2">
      <c r="A9" s="327" t="s">
        <v>205</v>
      </c>
      <c r="B9" s="327"/>
      <c r="C9" s="327"/>
      <c r="D9" s="327"/>
      <c r="E9" s="327"/>
    </row>
    <row r="10" spans="1:5" ht="13.5" customHeight="1" x14ac:dyDescent="0.2">
      <c r="A10" s="320" t="s">
        <v>248</v>
      </c>
      <c r="B10" s="320"/>
      <c r="C10" s="320"/>
      <c r="D10" s="320"/>
      <c r="E10" s="320"/>
    </row>
    <row r="11" spans="1:5" ht="18.75" customHeight="1" x14ac:dyDescent="0.2">
      <c r="A11" s="125"/>
      <c r="B11" s="125"/>
      <c r="C11" s="125"/>
      <c r="D11" s="125"/>
      <c r="E11" s="125"/>
    </row>
    <row r="12" spans="1:5" ht="24" customHeight="1" x14ac:dyDescent="0.2">
      <c r="A12" s="321" t="s">
        <v>5</v>
      </c>
      <c r="B12" s="321" t="s">
        <v>3</v>
      </c>
      <c r="C12" s="321" t="s">
        <v>4</v>
      </c>
      <c r="D12" s="321" t="s">
        <v>6</v>
      </c>
      <c r="E12" s="321"/>
    </row>
    <row r="13" spans="1:5" ht="22.5" customHeight="1" x14ac:dyDescent="0.2">
      <c r="A13" s="322"/>
      <c r="B13" s="322"/>
      <c r="C13" s="322"/>
      <c r="D13" s="226" t="s">
        <v>7</v>
      </c>
      <c r="E13" s="226" t="s">
        <v>0</v>
      </c>
    </row>
    <row r="14" spans="1:5" ht="24" customHeight="1" x14ac:dyDescent="0.2">
      <c r="A14" s="323" t="s">
        <v>249</v>
      </c>
      <c r="B14" s="126">
        <v>2301400</v>
      </c>
      <c r="C14" s="127" t="s">
        <v>250</v>
      </c>
      <c r="D14" s="128" t="s">
        <v>8</v>
      </c>
      <c r="E14" s="128">
        <v>2</v>
      </c>
    </row>
    <row r="15" spans="1:5" ht="23.25" customHeight="1" x14ac:dyDescent="0.2">
      <c r="A15" s="324"/>
      <c r="B15" s="126">
        <v>2301400</v>
      </c>
      <c r="C15" s="127" t="s">
        <v>168</v>
      </c>
      <c r="D15" s="128" t="s">
        <v>1</v>
      </c>
      <c r="E15" s="128">
        <v>25</v>
      </c>
    </row>
    <row r="16" spans="1:5" ht="22.5" customHeight="1" x14ac:dyDescent="0.2">
      <c r="A16" s="324"/>
      <c r="B16" s="126">
        <v>2301400</v>
      </c>
      <c r="C16" s="129" t="s">
        <v>251</v>
      </c>
      <c r="D16" s="128" t="s">
        <v>15</v>
      </c>
      <c r="E16" s="128">
        <v>16</v>
      </c>
    </row>
    <row r="17" spans="1:7" ht="26.25" customHeight="1" x14ac:dyDescent="0.2">
      <c r="A17" s="324"/>
      <c r="B17" s="126">
        <v>2301400</v>
      </c>
      <c r="C17" s="129" t="s">
        <v>252</v>
      </c>
      <c r="D17" s="128" t="s">
        <v>15</v>
      </c>
      <c r="E17" s="128">
        <v>0</v>
      </c>
    </row>
    <row r="18" spans="1:7" ht="26.25" customHeight="1" x14ac:dyDescent="0.2">
      <c r="A18" s="324"/>
      <c r="B18" s="126">
        <v>2301400</v>
      </c>
      <c r="C18" s="129" t="s">
        <v>253</v>
      </c>
      <c r="D18" s="128" t="s">
        <v>15</v>
      </c>
      <c r="E18" s="128">
        <v>4</v>
      </c>
    </row>
    <row r="19" spans="1:7" ht="27.75" customHeight="1" x14ac:dyDescent="0.2">
      <c r="A19" s="324"/>
      <c r="B19" s="126">
        <v>2301400</v>
      </c>
      <c r="C19" s="129" t="s">
        <v>83</v>
      </c>
      <c r="D19" s="128" t="s">
        <v>126</v>
      </c>
      <c r="E19" s="128">
        <v>4</v>
      </c>
    </row>
    <row r="20" spans="1:7" ht="30.75" customHeight="1" x14ac:dyDescent="0.2">
      <c r="A20" s="325"/>
      <c r="B20" s="126">
        <v>2301400</v>
      </c>
      <c r="C20" s="127" t="s">
        <v>254</v>
      </c>
      <c r="D20" s="128" t="s">
        <v>15</v>
      </c>
      <c r="E20" s="128">
        <v>39</v>
      </c>
      <c r="G20" s="130"/>
    </row>
    <row r="26" spans="1:7" ht="16.5" customHeight="1" x14ac:dyDescent="0.2">
      <c r="A26" s="131" t="s">
        <v>72</v>
      </c>
      <c r="B26" s="131"/>
      <c r="C26" s="131"/>
    </row>
    <row r="27" spans="1:7" x14ac:dyDescent="0.2">
      <c r="A27" s="125"/>
      <c r="B27" s="125"/>
      <c r="C27" s="125"/>
    </row>
  </sheetData>
  <mergeCells count="12">
    <mergeCell ref="A10:E10"/>
    <mergeCell ref="A6:E6"/>
    <mergeCell ref="A14:A20"/>
    <mergeCell ref="A3:E3"/>
    <mergeCell ref="A4:E4"/>
    <mergeCell ref="A12:A13"/>
    <mergeCell ref="B12:B13"/>
    <mergeCell ref="C12:C13"/>
    <mergeCell ref="D12:E12"/>
    <mergeCell ref="A5:E5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H16"/>
  <sheetViews>
    <sheetView zoomScale="83" zoomScaleNormal="83" workbookViewId="0">
      <selection activeCell="F18" sqref="F18"/>
    </sheetView>
  </sheetViews>
  <sheetFormatPr defaultRowHeight="15" x14ac:dyDescent="0.25"/>
  <cols>
    <col min="1" max="1" width="23.14062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3.14062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3.14062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3.14062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3.14062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3.14062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3.14062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3.14062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3.14062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3.14062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3.14062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3.14062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3.14062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3.14062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3.14062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3.14062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3.14062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3.14062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3.14062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3.14062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3.14062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3.14062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3.14062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3.14062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3.14062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3.14062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3.14062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3.14062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3.14062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3.14062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3.14062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3.14062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3.14062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3.14062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3.14062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3.14062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3.14062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3.14062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3.14062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3.14062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3.14062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3.14062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3.14062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3.14062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3.14062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3.14062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3.14062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3.14062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3.14062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3.14062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3.14062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3.14062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3.14062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3.14062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3.14062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3.14062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3.14062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3.14062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3.14062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3.14062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3.14062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3.14062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3.14062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3.14062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8" x14ac:dyDescent="0.25">
      <c r="E1" s="41" t="s">
        <v>17</v>
      </c>
    </row>
    <row r="2" spans="1:8" ht="103.5" customHeight="1" x14ac:dyDescent="0.25">
      <c r="B2" s="275" t="s">
        <v>692</v>
      </c>
      <c r="C2" s="275"/>
      <c r="D2" s="212"/>
      <c r="E2" s="42"/>
      <c r="F2" s="42"/>
    </row>
    <row r="3" spans="1:8" ht="45.75" customHeight="1" x14ac:dyDescent="0.25">
      <c r="B3" s="328" t="s">
        <v>238</v>
      </c>
      <c r="C3" s="329"/>
      <c r="D3" s="43"/>
      <c r="E3" s="42"/>
      <c r="F3" s="42"/>
    </row>
    <row r="4" spans="1:8" ht="46.5" customHeight="1" x14ac:dyDescent="0.25">
      <c r="A4" s="278" t="s">
        <v>5</v>
      </c>
      <c r="B4" s="278" t="s">
        <v>3</v>
      </c>
      <c r="C4" s="278" t="s">
        <v>145</v>
      </c>
      <c r="D4" s="280" t="s">
        <v>6</v>
      </c>
      <c r="E4" s="281"/>
    </row>
    <row r="5" spans="1:8" x14ac:dyDescent="0.25">
      <c r="A5" s="279"/>
      <c r="B5" s="279"/>
      <c r="C5" s="279"/>
      <c r="D5" s="218" t="s">
        <v>7</v>
      </c>
      <c r="E5" s="82" t="s">
        <v>0</v>
      </c>
    </row>
    <row r="6" spans="1:8" ht="26.25" customHeight="1" x14ac:dyDescent="0.3">
      <c r="A6" s="117" t="s">
        <v>239</v>
      </c>
      <c r="B6" s="118">
        <v>2301400</v>
      </c>
      <c r="C6" s="119" t="s">
        <v>240</v>
      </c>
      <c r="D6" s="89" t="s">
        <v>12</v>
      </c>
      <c r="E6" s="120">
        <v>300</v>
      </c>
      <c r="F6" s="121"/>
      <c r="H6" s="122"/>
    </row>
    <row r="7" spans="1:8" ht="26.25" customHeight="1" x14ac:dyDescent="0.3">
      <c r="A7" s="117" t="s">
        <v>239</v>
      </c>
      <c r="B7" s="118">
        <v>2301400</v>
      </c>
      <c r="C7" s="119" t="s">
        <v>22</v>
      </c>
      <c r="D7" s="89" t="s">
        <v>1</v>
      </c>
      <c r="E7" s="120">
        <v>5</v>
      </c>
      <c r="F7" s="121"/>
      <c r="H7" s="122"/>
    </row>
    <row r="8" spans="1:8" ht="26.25" customHeight="1" x14ac:dyDescent="0.3">
      <c r="A8" s="117" t="s">
        <v>239</v>
      </c>
      <c r="B8" s="118">
        <v>2301400</v>
      </c>
      <c r="C8" s="119" t="s">
        <v>44</v>
      </c>
      <c r="D8" s="89" t="s">
        <v>15</v>
      </c>
      <c r="E8" s="120">
        <v>15</v>
      </c>
      <c r="F8" s="121"/>
      <c r="H8" s="122"/>
    </row>
    <row r="9" spans="1:8" ht="26.25" customHeight="1" x14ac:dyDescent="0.3">
      <c r="A9" s="117" t="s">
        <v>239</v>
      </c>
      <c r="B9" s="118">
        <v>2301400</v>
      </c>
      <c r="C9" s="119" t="s">
        <v>45</v>
      </c>
      <c r="D9" s="89" t="s">
        <v>30</v>
      </c>
      <c r="E9" s="120">
        <v>140</v>
      </c>
      <c r="F9" s="121"/>
      <c r="H9" s="122"/>
    </row>
    <row r="10" spans="1:8" ht="33.75" customHeight="1" x14ac:dyDescent="0.3">
      <c r="A10" s="117" t="s">
        <v>239</v>
      </c>
      <c r="B10" s="118">
        <v>2301400</v>
      </c>
      <c r="C10" s="119" t="s">
        <v>242</v>
      </c>
      <c r="D10" s="89" t="s">
        <v>15</v>
      </c>
      <c r="E10" s="120">
        <v>4</v>
      </c>
      <c r="F10" s="121"/>
      <c r="H10" s="122"/>
    </row>
    <row r="11" spans="1:8" ht="33.75" customHeight="1" x14ac:dyDescent="0.3">
      <c r="A11" s="117" t="s">
        <v>239</v>
      </c>
      <c r="B11" s="118">
        <v>2301400</v>
      </c>
      <c r="C11" s="119" t="s">
        <v>243</v>
      </c>
      <c r="D11" s="89" t="s">
        <v>15</v>
      </c>
      <c r="E11" s="120">
        <v>2</v>
      </c>
      <c r="F11" s="121"/>
      <c r="H11" s="122"/>
    </row>
    <row r="12" spans="1:8" ht="33.75" customHeight="1" x14ac:dyDescent="0.3">
      <c r="A12" s="117" t="s">
        <v>239</v>
      </c>
      <c r="B12" s="118">
        <v>2301400</v>
      </c>
      <c r="C12" s="119" t="s">
        <v>35</v>
      </c>
      <c r="D12" s="89" t="s">
        <v>15</v>
      </c>
      <c r="E12" s="120">
        <v>1</v>
      </c>
      <c r="F12" s="121"/>
      <c r="H12" s="122"/>
    </row>
    <row r="13" spans="1:8" x14ac:dyDescent="0.25">
      <c r="A13" s="77"/>
      <c r="B13" s="87"/>
      <c r="C13" s="87"/>
      <c r="D13" s="87"/>
      <c r="E13" s="123"/>
    </row>
    <row r="14" spans="1:8" ht="43.5" customHeight="1" x14ac:dyDescent="0.25">
      <c r="B14" s="37" t="s">
        <v>31</v>
      </c>
      <c r="D14" s="37" t="s">
        <v>80</v>
      </c>
      <c r="E14" s="121"/>
    </row>
    <row r="16" spans="1:8" x14ac:dyDescent="0.25">
      <c r="C16" s="121"/>
      <c r="D16" s="121"/>
      <c r="E16" s="121"/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21"/>
  <sheetViews>
    <sheetView topLeftCell="B1" zoomScaleNormal="100" workbookViewId="0">
      <selection activeCell="D14" sqref="D14"/>
    </sheetView>
  </sheetViews>
  <sheetFormatPr defaultRowHeight="15" x14ac:dyDescent="0.25"/>
  <cols>
    <col min="1" max="1" width="15.5703125" style="37" customWidth="1"/>
    <col min="2" max="2" width="19.42578125" style="37" customWidth="1"/>
    <col min="3" max="3" width="38.42578125" style="37" customWidth="1"/>
    <col min="4" max="4" width="16.28515625" style="37" customWidth="1"/>
    <col min="5" max="5" width="19.28515625" style="37" customWidth="1"/>
    <col min="6" max="6" width="9.140625" style="37"/>
    <col min="7" max="8" width="9.28515625" style="37" bestFit="1" customWidth="1"/>
    <col min="9" max="9" width="9.7109375" style="37" bestFit="1" customWidth="1"/>
    <col min="10" max="256" width="9.140625" style="37"/>
    <col min="257" max="257" width="15.5703125" style="37" customWidth="1"/>
    <col min="258" max="258" width="19.42578125" style="37" customWidth="1"/>
    <col min="259" max="259" width="38.42578125" style="37" customWidth="1"/>
    <col min="260" max="260" width="16.28515625" style="37" customWidth="1"/>
    <col min="261" max="261" width="19.28515625" style="37" customWidth="1"/>
    <col min="262" max="262" width="9.140625" style="37"/>
    <col min="263" max="264" width="9.28515625" style="37" bestFit="1" customWidth="1"/>
    <col min="265" max="265" width="9.7109375" style="37" bestFit="1" customWidth="1"/>
    <col min="266" max="512" width="9.140625" style="37"/>
    <col min="513" max="513" width="15.5703125" style="37" customWidth="1"/>
    <col min="514" max="514" width="19.42578125" style="37" customWidth="1"/>
    <col min="515" max="515" width="38.42578125" style="37" customWidth="1"/>
    <col min="516" max="516" width="16.28515625" style="37" customWidth="1"/>
    <col min="517" max="517" width="19.28515625" style="37" customWidth="1"/>
    <col min="518" max="518" width="9.140625" style="37"/>
    <col min="519" max="520" width="9.28515625" style="37" bestFit="1" customWidth="1"/>
    <col min="521" max="521" width="9.7109375" style="37" bestFit="1" customWidth="1"/>
    <col min="522" max="768" width="9.140625" style="37"/>
    <col min="769" max="769" width="15.5703125" style="37" customWidth="1"/>
    <col min="770" max="770" width="19.42578125" style="37" customWidth="1"/>
    <col min="771" max="771" width="38.42578125" style="37" customWidth="1"/>
    <col min="772" max="772" width="16.28515625" style="37" customWidth="1"/>
    <col min="773" max="773" width="19.28515625" style="37" customWidth="1"/>
    <col min="774" max="774" width="9.140625" style="37"/>
    <col min="775" max="776" width="9.28515625" style="37" bestFit="1" customWidth="1"/>
    <col min="777" max="777" width="9.7109375" style="37" bestFit="1" customWidth="1"/>
    <col min="778" max="1024" width="9.140625" style="37"/>
    <col min="1025" max="1025" width="15.5703125" style="37" customWidth="1"/>
    <col min="1026" max="1026" width="19.42578125" style="37" customWidth="1"/>
    <col min="1027" max="1027" width="38.42578125" style="37" customWidth="1"/>
    <col min="1028" max="1028" width="16.28515625" style="37" customWidth="1"/>
    <col min="1029" max="1029" width="19.28515625" style="37" customWidth="1"/>
    <col min="1030" max="1030" width="9.140625" style="37"/>
    <col min="1031" max="1032" width="9.28515625" style="37" bestFit="1" customWidth="1"/>
    <col min="1033" max="1033" width="9.7109375" style="37" bestFit="1" customWidth="1"/>
    <col min="1034" max="1280" width="9.140625" style="37"/>
    <col min="1281" max="1281" width="15.5703125" style="37" customWidth="1"/>
    <col min="1282" max="1282" width="19.42578125" style="37" customWidth="1"/>
    <col min="1283" max="1283" width="38.42578125" style="37" customWidth="1"/>
    <col min="1284" max="1284" width="16.28515625" style="37" customWidth="1"/>
    <col min="1285" max="1285" width="19.28515625" style="37" customWidth="1"/>
    <col min="1286" max="1286" width="9.140625" style="37"/>
    <col min="1287" max="1288" width="9.28515625" style="37" bestFit="1" customWidth="1"/>
    <col min="1289" max="1289" width="9.7109375" style="37" bestFit="1" customWidth="1"/>
    <col min="1290" max="1536" width="9.140625" style="37"/>
    <col min="1537" max="1537" width="15.5703125" style="37" customWidth="1"/>
    <col min="1538" max="1538" width="19.42578125" style="37" customWidth="1"/>
    <col min="1539" max="1539" width="38.42578125" style="37" customWidth="1"/>
    <col min="1540" max="1540" width="16.28515625" style="37" customWidth="1"/>
    <col min="1541" max="1541" width="19.28515625" style="37" customWidth="1"/>
    <col min="1542" max="1542" width="9.140625" style="37"/>
    <col min="1543" max="1544" width="9.28515625" style="37" bestFit="1" customWidth="1"/>
    <col min="1545" max="1545" width="9.7109375" style="37" bestFit="1" customWidth="1"/>
    <col min="1546" max="1792" width="9.140625" style="37"/>
    <col min="1793" max="1793" width="15.5703125" style="37" customWidth="1"/>
    <col min="1794" max="1794" width="19.42578125" style="37" customWidth="1"/>
    <col min="1795" max="1795" width="38.42578125" style="37" customWidth="1"/>
    <col min="1796" max="1796" width="16.28515625" style="37" customWidth="1"/>
    <col min="1797" max="1797" width="19.28515625" style="37" customWidth="1"/>
    <col min="1798" max="1798" width="9.140625" style="37"/>
    <col min="1799" max="1800" width="9.28515625" style="37" bestFit="1" customWidth="1"/>
    <col min="1801" max="1801" width="9.7109375" style="37" bestFit="1" customWidth="1"/>
    <col min="1802" max="2048" width="9.140625" style="37"/>
    <col min="2049" max="2049" width="15.5703125" style="37" customWidth="1"/>
    <col min="2050" max="2050" width="19.42578125" style="37" customWidth="1"/>
    <col min="2051" max="2051" width="38.42578125" style="37" customWidth="1"/>
    <col min="2052" max="2052" width="16.28515625" style="37" customWidth="1"/>
    <col min="2053" max="2053" width="19.28515625" style="37" customWidth="1"/>
    <col min="2054" max="2054" width="9.140625" style="37"/>
    <col min="2055" max="2056" width="9.28515625" style="37" bestFit="1" customWidth="1"/>
    <col min="2057" max="2057" width="9.7109375" style="37" bestFit="1" customWidth="1"/>
    <col min="2058" max="2304" width="9.140625" style="37"/>
    <col min="2305" max="2305" width="15.5703125" style="37" customWidth="1"/>
    <col min="2306" max="2306" width="19.42578125" style="37" customWidth="1"/>
    <col min="2307" max="2307" width="38.42578125" style="37" customWidth="1"/>
    <col min="2308" max="2308" width="16.28515625" style="37" customWidth="1"/>
    <col min="2309" max="2309" width="19.28515625" style="37" customWidth="1"/>
    <col min="2310" max="2310" width="9.140625" style="37"/>
    <col min="2311" max="2312" width="9.28515625" style="37" bestFit="1" customWidth="1"/>
    <col min="2313" max="2313" width="9.7109375" style="37" bestFit="1" customWidth="1"/>
    <col min="2314" max="2560" width="9.140625" style="37"/>
    <col min="2561" max="2561" width="15.5703125" style="37" customWidth="1"/>
    <col min="2562" max="2562" width="19.42578125" style="37" customWidth="1"/>
    <col min="2563" max="2563" width="38.42578125" style="37" customWidth="1"/>
    <col min="2564" max="2564" width="16.28515625" style="37" customWidth="1"/>
    <col min="2565" max="2565" width="19.28515625" style="37" customWidth="1"/>
    <col min="2566" max="2566" width="9.140625" style="37"/>
    <col min="2567" max="2568" width="9.28515625" style="37" bestFit="1" customWidth="1"/>
    <col min="2569" max="2569" width="9.7109375" style="37" bestFit="1" customWidth="1"/>
    <col min="2570" max="2816" width="9.140625" style="37"/>
    <col min="2817" max="2817" width="15.5703125" style="37" customWidth="1"/>
    <col min="2818" max="2818" width="19.42578125" style="37" customWidth="1"/>
    <col min="2819" max="2819" width="38.42578125" style="37" customWidth="1"/>
    <col min="2820" max="2820" width="16.28515625" style="37" customWidth="1"/>
    <col min="2821" max="2821" width="19.28515625" style="37" customWidth="1"/>
    <col min="2822" max="2822" width="9.140625" style="37"/>
    <col min="2823" max="2824" width="9.28515625" style="37" bestFit="1" customWidth="1"/>
    <col min="2825" max="2825" width="9.7109375" style="37" bestFit="1" customWidth="1"/>
    <col min="2826" max="3072" width="9.140625" style="37"/>
    <col min="3073" max="3073" width="15.5703125" style="37" customWidth="1"/>
    <col min="3074" max="3074" width="19.42578125" style="37" customWidth="1"/>
    <col min="3075" max="3075" width="38.42578125" style="37" customWidth="1"/>
    <col min="3076" max="3076" width="16.28515625" style="37" customWidth="1"/>
    <col min="3077" max="3077" width="19.28515625" style="37" customWidth="1"/>
    <col min="3078" max="3078" width="9.140625" style="37"/>
    <col min="3079" max="3080" width="9.28515625" style="37" bestFit="1" customWidth="1"/>
    <col min="3081" max="3081" width="9.7109375" style="37" bestFit="1" customWidth="1"/>
    <col min="3082" max="3328" width="9.140625" style="37"/>
    <col min="3329" max="3329" width="15.5703125" style="37" customWidth="1"/>
    <col min="3330" max="3330" width="19.42578125" style="37" customWidth="1"/>
    <col min="3331" max="3331" width="38.42578125" style="37" customWidth="1"/>
    <col min="3332" max="3332" width="16.28515625" style="37" customWidth="1"/>
    <col min="3333" max="3333" width="19.28515625" style="37" customWidth="1"/>
    <col min="3334" max="3334" width="9.140625" style="37"/>
    <col min="3335" max="3336" width="9.28515625" style="37" bestFit="1" customWidth="1"/>
    <col min="3337" max="3337" width="9.7109375" style="37" bestFit="1" customWidth="1"/>
    <col min="3338" max="3584" width="9.140625" style="37"/>
    <col min="3585" max="3585" width="15.5703125" style="37" customWidth="1"/>
    <col min="3586" max="3586" width="19.42578125" style="37" customWidth="1"/>
    <col min="3587" max="3587" width="38.42578125" style="37" customWidth="1"/>
    <col min="3588" max="3588" width="16.28515625" style="37" customWidth="1"/>
    <col min="3589" max="3589" width="19.28515625" style="37" customWidth="1"/>
    <col min="3590" max="3590" width="9.140625" style="37"/>
    <col min="3591" max="3592" width="9.28515625" style="37" bestFit="1" customWidth="1"/>
    <col min="3593" max="3593" width="9.7109375" style="37" bestFit="1" customWidth="1"/>
    <col min="3594" max="3840" width="9.140625" style="37"/>
    <col min="3841" max="3841" width="15.5703125" style="37" customWidth="1"/>
    <col min="3842" max="3842" width="19.42578125" style="37" customWidth="1"/>
    <col min="3843" max="3843" width="38.42578125" style="37" customWidth="1"/>
    <col min="3844" max="3844" width="16.28515625" style="37" customWidth="1"/>
    <col min="3845" max="3845" width="19.28515625" style="37" customWidth="1"/>
    <col min="3846" max="3846" width="9.140625" style="37"/>
    <col min="3847" max="3848" width="9.28515625" style="37" bestFit="1" customWidth="1"/>
    <col min="3849" max="3849" width="9.7109375" style="37" bestFit="1" customWidth="1"/>
    <col min="3850" max="4096" width="9.140625" style="37"/>
    <col min="4097" max="4097" width="15.5703125" style="37" customWidth="1"/>
    <col min="4098" max="4098" width="19.42578125" style="37" customWidth="1"/>
    <col min="4099" max="4099" width="38.42578125" style="37" customWidth="1"/>
    <col min="4100" max="4100" width="16.28515625" style="37" customWidth="1"/>
    <col min="4101" max="4101" width="19.28515625" style="37" customWidth="1"/>
    <col min="4102" max="4102" width="9.140625" style="37"/>
    <col min="4103" max="4104" width="9.28515625" style="37" bestFit="1" customWidth="1"/>
    <col min="4105" max="4105" width="9.7109375" style="37" bestFit="1" customWidth="1"/>
    <col min="4106" max="4352" width="9.140625" style="37"/>
    <col min="4353" max="4353" width="15.5703125" style="37" customWidth="1"/>
    <col min="4354" max="4354" width="19.42578125" style="37" customWidth="1"/>
    <col min="4355" max="4355" width="38.42578125" style="37" customWidth="1"/>
    <col min="4356" max="4356" width="16.28515625" style="37" customWidth="1"/>
    <col min="4357" max="4357" width="19.28515625" style="37" customWidth="1"/>
    <col min="4358" max="4358" width="9.140625" style="37"/>
    <col min="4359" max="4360" width="9.28515625" style="37" bestFit="1" customWidth="1"/>
    <col min="4361" max="4361" width="9.7109375" style="37" bestFit="1" customWidth="1"/>
    <col min="4362" max="4608" width="9.140625" style="37"/>
    <col min="4609" max="4609" width="15.5703125" style="37" customWidth="1"/>
    <col min="4610" max="4610" width="19.42578125" style="37" customWidth="1"/>
    <col min="4611" max="4611" width="38.42578125" style="37" customWidth="1"/>
    <col min="4612" max="4612" width="16.28515625" style="37" customWidth="1"/>
    <col min="4613" max="4613" width="19.28515625" style="37" customWidth="1"/>
    <col min="4614" max="4614" width="9.140625" style="37"/>
    <col min="4615" max="4616" width="9.28515625" style="37" bestFit="1" customWidth="1"/>
    <col min="4617" max="4617" width="9.7109375" style="37" bestFit="1" customWidth="1"/>
    <col min="4618" max="4864" width="9.140625" style="37"/>
    <col min="4865" max="4865" width="15.5703125" style="37" customWidth="1"/>
    <col min="4866" max="4866" width="19.42578125" style="37" customWidth="1"/>
    <col min="4867" max="4867" width="38.42578125" style="37" customWidth="1"/>
    <col min="4868" max="4868" width="16.28515625" style="37" customWidth="1"/>
    <col min="4869" max="4869" width="19.28515625" style="37" customWidth="1"/>
    <col min="4870" max="4870" width="9.140625" style="37"/>
    <col min="4871" max="4872" width="9.28515625" style="37" bestFit="1" customWidth="1"/>
    <col min="4873" max="4873" width="9.7109375" style="37" bestFit="1" customWidth="1"/>
    <col min="4874" max="5120" width="9.140625" style="37"/>
    <col min="5121" max="5121" width="15.5703125" style="37" customWidth="1"/>
    <col min="5122" max="5122" width="19.42578125" style="37" customWidth="1"/>
    <col min="5123" max="5123" width="38.42578125" style="37" customWidth="1"/>
    <col min="5124" max="5124" width="16.28515625" style="37" customWidth="1"/>
    <col min="5125" max="5125" width="19.28515625" style="37" customWidth="1"/>
    <col min="5126" max="5126" width="9.140625" style="37"/>
    <col min="5127" max="5128" width="9.28515625" style="37" bestFit="1" customWidth="1"/>
    <col min="5129" max="5129" width="9.7109375" style="37" bestFit="1" customWidth="1"/>
    <col min="5130" max="5376" width="9.140625" style="37"/>
    <col min="5377" max="5377" width="15.5703125" style="37" customWidth="1"/>
    <col min="5378" max="5378" width="19.42578125" style="37" customWidth="1"/>
    <col min="5379" max="5379" width="38.42578125" style="37" customWidth="1"/>
    <col min="5380" max="5380" width="16.28515625" style="37" customWidth="1"/>
    <col min="5381" max="5381" width="19.28515625" style="37" customWidth="1"/>
    <col min="5382" max="5382" width="9.140625" style="37"/>
    <col min="5383" max="5384" width="9.28515625" style="37" bestFit="1" customWidth="1"/>
    <col min="5385" max="5385" width="9.7109375" style="37" bestFit="1" customWidth="1"/>
    <col min="5386" max="5632" width="9.140625" style="37"/>
    <col min="5633" max="5633" width="15.5703125" style="37" customWidth="1"/>
    <col min="5634" max="5634" width="19.42578125" style="37" customWidth="1"/>
    <col min="5635" max="5635" width="38.42578125" style="37" customWidth="1"/>
    <col min="5636" max="5636" width="16.28515625" style="37" customWidth="1"/>
    <col min="5637" max="5637" width="19.28515625" style="37" customWidth="1"/>
    <col min="5638" max="5638" width="9.140625" style="37"/>
    <col min="5639" max="5640" width="9.28515625" style="37" bestFit="1" customWidth="1"/>
    <col min="5641" max="5641" width="9.7109375" style="37" bestFit="1" customWidth="1"/>
    <col min="5642" max="5888" width="9.140625" style="37"/>
    <col min="5889" max="5889" width="15.5703125" style="37" customWidth="1"/>
    <col min="5890" max="5890" width="19.42578125" style="37" customWidth="1"/>
    <col min="5891" max="5891" width="38.42578125" style="37" customWidth="1"/>
    <col min="5892" max="5892" width="16.28515625" style="37" customWidth="1"/>
    <col min="5893" max="5893" width="19.28515625" style="37" customWidth="1"/>
    <col min="5894" max="5894" width="9.140625" style="37"/>
    <col min="5895" max="5896" width="9.28515625" style="37" bestFit="1" customWidth="1"/>
    <col min="5897" max="5897" width="9.7109375" style="37" bestFit="1" customWidth="1"/>
    <col min="5898" max="6144" width="9.140625" style="37"/>
    <col min="6145" max="6145" width="15.5703125" style="37" customWidth="1"/>
    <col min="6146" max="6146" width="19.42578125" style="37" customWidth="1"/>
    <col min="6147" max="6147" width="38.42578125" style="37" customWidth="1"/>
    <col min="6148" max="6148" width="16.28515625" style="37" customWidth="1"/>
    <col min="6149" max="6149" width="19.28515625" style="37" customWidth="1"/>
    <col min="6150" max="6150" width="9.140625" style="37"/>
    <col min="6151" max="6152" width="9.28515625" style="37" bestFit="1" customWidth="1"/>
    <col min="6153" max="6153" width="9.7109375" style="37" bestFit="1" customWidth="1"/>
    <col min="6154" max="6400" width="9.140625" style="37"/>
    <col min="6401" max="6401" width="15.5703125" style="37" customWidth="1"/>
    <col min="6402" max="6402" width="19.42578125" style="37" customWidth="1"/>
    <col min="6403" max="6403" width="38.42578125" style="37" customWidth="1"/>
    <col min="6404" max="6404" width="16.28515625" style="37" customWidth="1"/>
    <col min="6405" max="6405" width="19.28515625" style="37" customWidth="1"/>
    <col min="6406" max="6406" width="9.140625" style="37"/>
    <col min="6407" max="6408" width="9.28515625" style="37" bestFit="1" customWidth="1"/>
    <col min="6409" max="6409" width="9.7109375" style="37" bestFit="1" customWidth="1"/>
    <col min="6410" max="6656" width="9.140625" style="37"/>
    <col min="6657" max="6657" width="15.5703125" style="37" customWidth="1"/>
    <col min="6658" max="6658" width="19.42578125" style="37" customWidth="1"/>
    <col min="6659" max="6659" width="38.42578125" style="37" customWidth="1"/>
    <col min="6660" max="6660" width="16.28515625" style="37" customWidth="1"/>
    <col min="6661" max="6661" width="19.28515625" style="37" customWidth="1"/>
    <col min="6662" max="6662" width="9.140625" style="37"/>
    <col min="6663" max="6664" width="9.28515625" style="37" bestFit="1" customWidth="1"/>
    <col min="6665" max="6665" width="9.7109375" style="37" bestFit="1" customWidth="1"/>
    <col min="6666" max="6912" width="9.140625" style="37"/>
    <col min="6913" max="6913" width="15.5703125" style="37" customWidth="1"/>
    <col min="6914" max="6914" width="19.42578125" style="37" customWidth="1"/>
    <col min="6915" max="6915" width="38.42578125" style="37" customWidth="1"/>
    <col min="6916" max="6916" width="16.28515625" style="37" customWidth="1"/>
    <col min="6917" max="6917" width="19.28515625" style="37" customWidth="1"/>
    <col min="6918" max="6918" width="9.140625" style="37"/>
    <col min="6919" max="6920" width="9.28515625" style="37" bestFit="1" customWidth="1"/>
    <col min="6921" max="6921" width="9.7109375" style="37" bestFit="1" customWidth="1"/>
    <col min="6922" max="7168" width="9.140625" style="37"/>
    <col min="7169" max="7169" width="15.5703125" style="37" customWidth="1"/>
    <col min="7170" max="7170" width="19.42578125" style="37" customWidth="1"/>
    <col min="7171" max="7171" width="38.42578125" style="37" customWidth="1"/>
    <col min="7172" max="7172" width="16.28515625" style="37" customWidth="1"/>
    <col min="7173" max="7173" width="19.28515625" style="37" customWidth="1"/>
    <col min="7174" max="7174" width="9.140625" style="37"/>
    <col min="7175" max="7176" width="9.28515625" style="37" bestFit="1" customWidth="1"/>
    <col min="7177" max="7177" width="9.7109375" style="37" bestFit="1" customWidth="1"/>
    <col min="7178" max="7424" width="9.140625" style="37"/>
    <col min="7425" max="7425" width="15.5703125" style="37" customWidth="1"/>
    <col min="7426" max="7426" width="19.42578125" style="37" customWidth="1"/>
    <col min="7427" max="7427" width="38.42578125" style="37" customWidth="1"/>
    <col min="7428" max="7428" width="16.28515625" style="37" customWidth="1"/>
    <col min="7429" max="7429" width="19.28515625" style="37" customWidth="1"/>
    <col min="7430" max="7430" width="9.140625" style="37"/>
    <col min="7431" max="7432" width="9.28515625" style="37" bestFit="1" customWidth="1"/>
    <col min="7433" max="7433" width="9.7109375" style="37" bestFit="1" customWidth="1"/>
    <col min="7434" max="7680" width="9.140625" style="37"/>
    <col min="7681" max="7681" width="15.5703125" style="37" customWidth="1"/>
    <col min="7682" max="7682" width="19.42578125" style="37" customWidth="1"/>
    <col min="7683" max="7683" width="38.42578125" style="37" customWidth="1"/>
    <col min="7684" max="7684" width="16.28515625" style="37" customWidth="1"/>
    <col min="7685" max="7685" width="19.28515625" style="37" customWidth="1"/>
    <col min="7686" max="7686" width="9.140625" style="37"/>
    <col min="7687" max="7688" width="9.28515625" style="37" bestFit="1" customWidth="1"/>
    <col min="7689" max="7689" width="9.7109375" style="37" bestFit="1" customWidth="1"/>
    <col min="7690" max="7936" width="9.140625" style="37"/>
    <col min="7937" max="7937" width="15.5703125" style="37" customWidth="1"/>
    <col min="7938" max="7938" width="19.42578125" style="37" customWidth="1"/>
    <col min="7939" max="7939" width="38.42578125" style="37" customWidth="1"/>
    <col min="7940" max="7940" width="16.28515625" style="37" customWidth="1"/>
    <col min="7941" max="7941" width="19.28515625" style="37" customWidth="1"/>
    <col min="7942" max="7942" width="9.140625" style="37"/>
    <col min="7943" max="7944" width="9.28515625" style="37" bestFit="1" customWidth="1"/>
    <col min="7945" max="7945" width="9.7109375" style="37" bestFit="1" customWidth="1"/>
    <col min="7946" max="8192" width="9.140625" style="37"/>
    <col min="8193" max="8193" width="15.5703125" style="37" customWidth="1"/>
    <col min="8194" max="8194" width="19.42578125" style="37" customWidth="1"/>
    <col min="8195" max="8195" width="38.42578125" style="37" customWidth="1"/>
    <col min="8196" max="8196" width="16.28515625" style="37" customWidth="1"/>
    <col min="8197" max="8197" width="19.28515625" style="37" customWidth="1"/>
    <col min="8198" max="8198" width="9.140625" style="37"/>
    <col min="8199" max="8200" width="9.28515625" style="37" bestFit="1" customWidth="1"/>
    <col min="8201" max="8201" width="9.7109375" style="37" bestFit="1" customWidth="1"/>
    <col min="8202" max="8448" width="9.140625" style="37"/>
    <col min="8449" max="8449" width="15.5703125" style="37" customWidth="1"/>
    <col min="8450" max="8450" width="19.42578125" style="37" customWidth="1"/>
    <col min="8451" max="8451" width="38.42578125" style="37" customWidth="1"/>
    <col min="8452" max="8452" width="16.28515625" style="37" customWidth="1"/>
    <col min="8453" max="8453" width="19.28515625" style="37" customWidth="1"/>
    <col min="8454" max="8454" width="9.140625" style="37"/>
    <col min="8455" max="8456" width="9.28515625" style="37" bestFit="1" customWidth="1"/>
    <col min="8457" max="8457" width="9.7109375" style="37" bestFit="1" customWidth="1"/>
    <col min="8458" max="8704" width="9.140625" style="37"/>
    <col min="8705" max="8705" width="15.5703125" style="37" customWidth="1"/>
    <col min="8706" max="8706" width="19.42578125" style="37" customWidth="1"/>
    <col min="8707" max="8707" width="38.42578125" style="37" customWidth="1"/>
    <col min="8708" max="8708" width="16.28515625" style="37" customWidth="1"/>
    <col min="8709" max="8709" width="19.28515625" style="37" customWidth="1"/>
    <col min="8710" max="8710" width="9.140625" style="37"/>
    <col min="8711" max="8712" width="9.28515625" style="37" bestFit="1" customWidth="1"/>
    <col min="8713" max="8713" width="9.7109375" style="37" bestFit="1" customWidth="1"/>
    <col min="8714" max="8960" width="9.140625" style="37"/>
    <col min="8961" max="8961" width="15.5703125" style="37" customWidth="1"/>
    <col min="8962" max="8962" width="19.42578125" style="37" customWidth="1"/>
    <col min="8963" max="8963" width="38.42578125" style="37" customWidth="1"/>
    <col min="8964" max="8964" width="16.28515625" style="37" customWidth="1"/>
    <col min="8965" max="8965" width="19.28515625" style="37" customWidth="1"/>
    <col min="8966" max="8966" width="9.140625" style="37"/>
    <col min="8967" max="8968" width="9.28515625" style="37" bestFit="1" customWidth="1"/>
    <col min="8969" max="8969" width="9.7109375" style="37" bestFit="1" customWidth="1"/>
    <col min="8970" max="9216" width="9.140625" style="37"/>
    <col min="9217" max="9217" width="15.5703125" style="37" customWidth="1"/>
    <col min="9218" max="9218" width="19.42578125" style="37" customWidth="1"/>
    <col min="9219" max="9219" width="38.42578125" style="37" customWidth="1"/>
    <col min="9220" max="9220" width="16.28515625" style="37" customWidth="1"/>
    <col min="9221" max="9221" width="19.28515625" style="37" customWidth="1"/>
    <col min="9222" max="9222" width="9.140625" style="37"/>
    <col min="9223" max="9224" width="9.28515625" style="37" bestFit="1" customWidth="1"/>
    <col min="9225" max="9225" width="9.7109375" style="37" bestFit="1" customWidth="1"/>
    <col min="9226" max="9472" width="9.140625" style="37"/>
    <col min="9473" max="9473" width="15.5703125" style="37" customWidth="1"/>
    <col min="9474" max="9474" width="19.42578125" style="37" customWidth="1"/>
    <col min="9475" max="9475" width="38.42578125" style="37" customWidth="1"/>
    <col min="9476" max="9476" width="16.28515625" style="37" customWidth="1"/>
    <col min="9477" max="9477" width="19.28515625" style="37" customWidth="1"/>
    <col min="9478" max="9478" width="9.140625" style="37"/>
    <col min="9479" max="9480" width="9.28515625" style="37" bestFit="1" customWidth="1"/>
    <col min="9481" max="9481" width="9.7109375" style="37" bestFit="1" customWidth="1"/>
    <col min="9482" max="9728" width="9.140625" style="37"/>
    <col min="9729" max="9729" width="15.5703125" style="37" customWidth="1"/>
    <col min="9730" max="9730" width="19.42578125" style="37" customWidth="1"/>
    <col min="9731" max="9731" width="38.42578125" style="37" customWidth="1"/>
    <col min="9732" max="9732" width="16.28515625" style="37" customWidth="1"/>
    <col min="9733" max="9733" width="19.28515625" style="37" customWidth="1"/>
    <col min="9734" max="9734" width="9.140625" style="37"/>
    <col min="9735" max="9736" width="9.28515625" style="37" bestFit="1" customWidth="1"/>
    <col min="9737" max="9737" width="9.7109375" style="37" bestFit="1" customWidth="1"/>
    <col min="9738" max="9984" width="9.140625" style="37"/>
    <col min="9985" max="9985" width="15.5703125" style="37" customWidth="1"/>
    <col min="9986" max="9986" width="19.42578125" style="37" customWidth="1"/>
    <col min="9987" max="9987" width="38.42578125" style="37" customWidth="1"/>
    <col min="9988" max="9988" width="16.28515625" style="37" customWidth="1"/>
    <col min="9989" max="9989" width="19.28515625" style="37" customWidth="1"/>
    <col min="9990" max="9990" width="9.140625" style="37"/>
    <col min="9991" max="9992" width="9.28515625" style="37" bestFit="1" customWidth="1"/>
    <col min="9993" max="9993" width="9.7109375" style="37" bestFit="1" customWidth="1"/>
    <col min="9994" max="10240" width="9.140625" style="37"/>
    <col min="10241" max="10241" width="15.5703125" style="37" customWidth="1"/>
    <col min="10242" max="10242" width="19.42578125" style="37" customWidth="1"/>
    <col min="10243" max="10243" width="38.42578125" style="37" customWidth="1"/>
    <col min="10244" max="10244" width="16.28515625" style="37" customWidth="1"/>
    <col min="10245" max="10245" width="19.28515625" style="37" customWidth="1"/>
    <col min="10246" max="10246" width="9.140625" style="37"/>
    <col min="10247" max="10248" width="9.28515625" style="37" bestFit="1" customWidth="1"/>
    <col min="10249" max="10249" width="9.7109375" style="37" bestFit="1" customWidth="1"/>
    <col min="10250" max="10496" width="9.140625" style="37"/>
    <col min="10497" max="10497" width="15.5703125" style="37" customWidth="1"/>
    <col min="10498" max="10498" width="19.42578125" style="37" customWidth="1"/>
    <col min="10499" max="10499" width="38.42578125" style="37" customWidth="1"/>
    <col min="10500" max="10500" width="16.28515625" style="37" customWidth="1"/>
    <col min="10501" max="10501" width="19.28515625" style="37" customWidth="1"/>
    <col min="10502" max="10502" width="9.140625" style="37"/>
    <col min="10503" max="10504" width="9.28515625" style="37" bestFit="1" customWidth="1"/>
    <col min="10505" max="10505" width="9.7109375" style="37" bestFit="1" customWidth="1"/>
    <col min="10506" max="10752" width="9.140625" style="37"/>
    <col min="10753" max="10753" width="15.5703125" style="37" customWidth="1"/>
    <col min="10754" max="10754" width="19.42578125" style="37" customWidth="1"/>
    <col min="10755" max="10755" width="38.42578125" style="37" customWidth="1"/>
    <col min="10756" max="10756" width="16.28515625" style="37" customWidth="1"/>
    <col min="10757" max="10757" width="19.28515625" style="37" customWidth="1"/>
    <col min="10758" max="10758" width="9.140625" style="37"/>
    <col min="10759" max="10760" width="9.28515625" style="37" bestFit="1" customWidth="1"/>
    <col min="10761" max="10761" width="9.7109375" style="37" bestFit="1" customWidth="1"/>
    <col min="10762" max="11008" width="9.140625" style="37"/>
    <col min="11009" max="11009" width="15.5703125" style="37" customWidth="1"/>
    <col min="11010" max="11010" width="19.42578125" style="37" customWidth="1"/>
    <col min="11011" max="11011" width="38.42578125" style="37" customWidth="1"/>
    <col min="11012" max="11012" width="16.28515625" style="37" customWidth="1"/>
    <col min="11013" max="11013" width="19.28515625" style="37" customWidth="1"/>
    <col min="11014" max="11014" width="9.140625" style="37"/>
    <col min="11015" max="11016" width="9.28515625" style="37" bestFit="1" customWidth="1"/>
    <col min="11017" max="11017" width="9.7109375" style="37" bestFit="1" customWidth="1"/>
    <col min="11018" max="11264" width="9.140625" style="37"/>
    <col min="11265" max="11265" width="15.5703125" style="37" customWidth="1"/>
    <col min="11266" max="11266" width="19.42578125" style="37" customWidth="1"/>
    <col min="11267" max="11267" width="38.42578125" style="37" customWidth="1"/>
    <col min="11268" max="11268" width="16.28515625" style="37" customWidth="1"/>
    <col min="11269" max="11269" width="19.28515625" style="37" customWidth="1"/>
    <col min="11270" max="11270" width="9.140625" style="37"/>
    <col min="11271" max="11272" width="9.28515625" style="37" bestFit="1" customWidth="1"/>
    <col min="11273" max="11273" width="9.7109375" style="37" bestFit="1" customWidth="1"/>
    <col min="11274" max="11520" width="9.140625" style="37"/>
    <col min="11521" max="11521" width="15.5703125" style="37" customWidth="1"/>
    <col min="11522" max="11522" width="19.42578125" style="37" customWidth="1"/>
    <col min="11523" max="11523" width="38.42578125" style="37" customWidth="1"/>
    <col min="11524" max="11524" width="16.28515625" style="37" customWidth="1"/>
    <col min="11525" max="11525" width="19.28515625" style="37" customWidth="1"/>
    <col min="11526" max="11526" width="9.140625" style="37"/>
    <col min="11527" max="11528" width="9.28515625" style="37" bestFit="1" customWidth="1"/>
    <col min="11529" max="11529" width="9.7109375" style="37" bestFit="1" customWidth="1"/>
    <col min="11530" max="11776" width="9.140625" style="37"/>
    <col min="11777" max="11777" width="15.5703125" style="37" customWidth="1"/>
    <col min="11778" max="11778" width="19.42578125" style="37" customWidth="1"/>
    <col min="11779" max="11779" width="38.42578125" style="37" customWidth="1"/>
    <col min="11780" max="11780" width="16.28515625" style="37" customWidth="1"/>
    <col min="11781" max="11781" width="19.28515625" style="37" customWidth="1"/>
    <col min="11782" max="11782" width="9.140625" style="37"/>
    <col min="11783" max="11784" width="9.28515625" style="37" bestFit="1" customWidth="1"/>
    <col min="11785" max="11785" width="9.7109375" style="37" bestFit="1" customWidth="1"/>
    <col min="11786" max="12032" width="9.140625" style="37"/>
    <col min="12033" max="12033" width="15.5703125" style="37" customWidth="1"/>
    <col min="12034" max="12034" width="19.42578125" style="37" customWidth="1"/>
    <col min="12035" max="12035" width="38.42578125" style="37" customWidth="1"/>
    <col min="12036" max="12036" width="16.28515625" style="37" customWidth="1"/>
    <col min="12037" max="12037" width="19.28515625" style="37" customWidth="1"/>
    <col min="12038" max="12038" width="9.140625" style="37"/>
    <col min="12039" max="12040" width="9.28515625" style="37" bestFit="1" customWidth="1"/>
    <col min="12041" max="12041" width="9.7109375" style="37" bestFit="1" customWidth="1"/>
    <col min="12042" max="12288" width="9.140625" style="37"/>
    <col min="12289" max="12289" width="15.5703125" style="37" customWidth="1"/>
    <col min="12290" max="12290" width="19.42578125" style="37" customWidth="1"/>
    <col min="12291" max="12291" width="38.42578125" style="37" customWidth="1"/>
    <col min="12292" max="12292" width="16.28515625" style="37" customWidth="1"/>
    <col min="12293" max="12293" width="19.28515625" style="37" customWidth="1"/>
    <col min="12294" max="12294" width="9.140625" style="37"/>
    <col min="12295" max="12296" width="9.28515625" style="37" bestFit="1" customWidth="1"/>
    <col min="12297" max="12297" width="9.7109375" style="37" bestFit="1" customWidth="1"/>
    <col min="12298" max="12544" width="9.140625" style="37"/>
    <col min="12545" max="12545" width="15.5703125" style="37" customWidth="1"/>
    <col min="12546" max="12546" width="19.42578125" style="37" customWidth="1"/>
    <col min="12547" max="12547" width="38.42578125" style="37" customWidth="1"/>
    <col min="12548" max="12548" width="16.28515625" style="37" customWidth="1"/>
    <col min="12549" max="12549" width="19.28515625" style="37" customWidth="1"/>
    <col min="12550" max="12550" width="9.140625" style="37"/>
    <col min="12551" max="12552" width="9.28515625" style="37" bestFit="1" customWidth="1"/>
    <col min="12553" max="12553" width="9.7109375" style="37" bestFit="1" customWidth="1"/>
    <col min="12554" max="12800" width="9.140625" style="37"/>
    <col min="12801" max="12801" width="15.5703125" style="37" customWidth="1"/>
    <col min="12802" max="12802" width="19.42578125" style="37" customWidth="1"/>
    <col min="12803" max="12803" width="38.42578125" style="37" customWidth="1"/>
    <col min="12804" max="12804" width="16.28515625" style="37" customWidth="1"/>
    <col min="12805" max="12805" width="19.28515625" style="37" customWidth="1"/>
    <col min="12806" max="12806" width="9.140625" style="37"/>
    <col min="12807" max="12808" width="9.28515625" style="37" bestFit="1" customWidth="1"/>
    <col min="12809" max="12809" width="9.7109375" style="37" bestFit="1" customWidth="1"/>
    <col min="12810" max="13056" width="9.140625" style="37"/>
    <col min="13057" max="13057" width="15.5703125" style="37" customWidth="1"/>
    <col min="13058" max="13058" width="19.42578125" style="37" customWidth="1"/>
    <col min="13059" max="13059" width="38.42578125" style="37" customWidth="1"/>
    <col min="13060" max="13060" width="16.28515625" style="37" customWidth="1"/>
    <col min="13061" max="13061" width="19.28515625" style="37" customWidth="1"/>
    <col min="13062" max="13062" width="9.140625" style="37"/>
    <col min="13063" max="13064" width="9.28515625" style="37" bestFit="1" customWidth="1"/>
    <col min="13065" max="13065" width="9.7109375" style="37" bestFit="1" customWidth="1"/>
    <col min="13066" max="13312" width="9.140625" style="37"/>
    <col min="13313" max="13313" width="15.5703125" style="37" customWidth="1"/>
    <col min="13314" max="13314" width="19.42578125" style="37" customWidth="1"/>
    <col min="13315" max="13315" width="38.42578125" style="37" customWidth="1"/>
    <col min="13316" max="13316" width="16.28515625" style="37" customWidth="1"/>
    <col min="13317" max="13317" width="19.28515625" style="37" customWidth="1"/>
    <col min="13318" max="13318" width="9.140625" style="37"/>
    <col min="13319" max="13320" width="9.28515625" style="37" bestFit="1" customWidth="1"/>
    <col min="13321" max="13321" width="9.7109375" style="37" bestFit="1" customWidth="1"/>
    <col min="13322" max="13568" width="9.140625" style="37"/>
    <col min="13569" max="13569" width="15.5703125" style="37" customWidth="1"/>
    <col min="13570" max="13570" width="19.42578125" style="37" customWidth="1"/>
    <col min="13571" max="13571" width="38.42578125" style="37" customWidth="1"/>
    <col min="13572" max="13572" width="16.28515625" style="37" customWidth="1"/>
    <col min="13573" max="13573" width="19.28515625" style="37" customWidth="1"/>
    <col min="13574" max="13574" width="9.140625" style="37"/>
    <col min="13575" max="13576" width="9.28515625" style="37" bestFit="1" customWidth="1"/>
    <col min="13577" max="13577" width="9.7109375" style="37" bestFit="1" customWidth="1"/>
    <col min="13578" max="13824" width="9.140625" style="37"/>
    <col min="13825" max="13825" width="15.5703125" style="37" customWidth="1"/>
    <col min="13826" max="13826" width="19.42578125" style="37" customWidth="1"/>
    <col min="13827" max="13827" width="38.42578125" style="37" customWidth="1"/>
    <col min="13828" max="13828" width="16.28515625" style="37" customWidth="1"/>
    <col min="13829" max="13829" width="19.28515625" style="37" customWidth="1"/>
    <col min="13830" max="13830" width="9.140625" style="37"/>
    <col min="13831" max="13832" width="9.28515625" style="37" bestFit="1" customWidth="1"/>
    <col min="13833" max="13833" width="9.7109375" style="37" bestFit="1" customWidth="1"/>
    <col min="13834" max="14080" width="9.140625" style="37"/>
    <col min="14081" max="14081" width="15.5703125" style="37" customWidth="1"/>
    <col min="14082" max="14082" width="19.42578125" style="37" customWidth="1"/>
    <col min="14083" max="14083" width="38.42578125" style="37" customWidth="1"/>
    <col min="14084" max="14084" width="16.28515625" style="37" customWidth="1"/>
    <col min="14085" max="14085" width="19.28515625" style="37" customWidth="1"/>
    <col min="14086" max="14086" width="9.140625" style="37"/>
    <col min="14087" max="14088" width="9.28515625" style="37" bestFit="1" customWidth="1"/>
    <col min="14089" max="14089" width="9.7109375" style="37" bestFit="1" customWidth="1"/>
    <col min="14090" max="14336" width="9.140625" style="37"/>
    <col min="14337" max="14337" width="15.5703125" style="37" customWidth="1"/>
    <col min="14338" max="14338" width="19.42578125" style="37" customWidth="1"/>
    <col min="14339" max="14339" width="38.42578125" style="37" customWidth="1"/>
    <col min="14340" max="14340" width="16.28515625" style="37" customWidth="1"/>
    <col min="14341" max="14341" width="19.28515625" style="37" customWidth="1"/>
    <col min="14342" max="14342" width="9.140625" style="37"/>
    <col min="14343" max="14344" width="9.28515625" style="37" bestFit="1" customWidth="1"/>
    <col min="14345" max="14345" width="9.7109375" style="37" bestFit="1" customWidth="1"/>
    <col min="14346" max="14592" width="9.140625" style="37"/>
    <col min="14593" max="14593" width="15.5703125" style="37" customWidth="1"/>
    <col min="14594" max="14594" width="19.42578125" style="37" customWidth="1"/>
    <col min="14595" max="14595" width="38.42578125" style="37" customWidth="1"/>
    <col min="14596" max="14596" width="16.28515625" style="37" customWidth="1"/>
    <col min="14597" max="14597" width="19.28515625" style="37" customWidth="1"/>
    <col min="14598" max="14598" width="9.140625" style="37"/>
    <col min="14599" max="14600" width="9.28515625" style="37" bestFit="1" customWidth="1"/>
    <col min="14601" max="14601" width="9.7109375" style="37" bestFit="1" customWidth="1"/>
    <col min="14602" max="14848" width="9.140625" style="37"/>
    <col min="14849" max="14849" width="15.5703125" style="37" customWidth="1"/>
    <col min="14850" max="14850" width="19.42578125" style="37" customWidth="1"/>
    <col min="14851" max="14851" width="38.42578125" style="37" customWidth="1"/>
    <col min="14852" max="14852" width="16.28515625" style="37" customWidth="1"/>
    <col min="14853" max="14853" width="19.28515625" style="37" customWidth="1"/>
    <col min="14854" max="14854" width="9.140625" style="37"/>
    <col min="14855" max="14856" width="9.28515625" style="37" bestFit="1" customWidth="1"/>
    <col min="14857" max="14857" width="9.7109375" style="37" bestFit="1" customWidth="1"/>
    <col min="14858" max="15104" width="9.140625" style="37"/>
    <col min="15105" max="15105" width="15.5703125" style="37" customWidth="1"/>
    <col min="15106" max="15106" width="19.42578125" style="37" customWidth="1"/>
    <col min="15107" max="15107" width="38.42578125" style="37" customWidth="1"/>
    <col min="15108" max="15108" width="16.28515625" style="37" customWidth="1"/>
    <col min="15109" max="15109" width="19.28515625" style="37" customWidth="1"/>
    <col min="15110" max="15110" width="9.140625" style="37"/>
    <col min="15111" max="15112" width="9.28515625" style="37" bestFit="1" customWidth="1"/>
    <col min="15113" max="15113" width="9.7109375" style="37" bestFit="1" customWidth="1"/>
    <col min="15114" max="15360" width="9.140625" style="37"/>
    <col min="15361" max="15361" width="15.5703125" style="37" customWidth="1"/>
    <col min="15362" max="15362" width="19.42578125" style="37" customWidth="1"/>
    <col min="15363" max="15363" width="38.42578125" style="37" customWidth="1"/>
    <col min="15364" max="15364" width="16.28515625" style="37" customWidth="1"/>
    <col min="15365" max="15365" width="19.28515625" style="37" customWidth="1"/>
    <col min="15366" max="15366" width="9.140625" style="37"/>
    <col min="15367" max="15368" width="9.28515625" style="37" bestFit="1" customWidth="1"/>
    <col min="15369" max="15369" width="9.7109375" style="37" bestFit="1" customWidth="1"/>
    <col min="15370" max="15616" width="9.140625" style="37"/>
    <col min="15617" max="15617" width="15.5703125" style="37" customWidth="1"/>
    <col min="15618" max="15618" width="19.42578125" style="37" customWidth="1"/>
    <col min="15619" max="15619" width="38.42578125" style="37" customWidth="1"/>
    <col min="15620" max="15620" width="16.28515625" style="37" customWidth="1"/>
    <col min="15621" max="15621" width="19.28515625" style="37" customWidth="1"/>
    <col min="15622" max="15622" width="9.140625" style="37"/>
    <col min="15623" max="15624" width="9.28515625" style="37" bestFit="1" customWidth="1"/>
    <col min="15625" max="15625" width="9.7109375" style="37" bestFit="1" customWidth="1"/>
    <col min="15626" max="15872" width="9.140625" style="37"/>
    <col min="15873" max="15873" width="15.5703125" style="37" customWidth="1"/>
    <col min="15874" max="15874" width="19.42578125" style="37" customWidth="1"/>
    <col min="15875" max="15875" width="38.42578125" style="37" customWidth="1"/>
    <col min="15876" max="15876" width="16.28515625" style="37" customWidth="1"/>
    <col min="15877" max="15877" width="19.28515625" style="37" customWidth="1"/>
    <col min="15878" max="15878" width="9.140625" style="37"/>
    <col min="15879" max="15880" width="9.28515625" style="37" bestFit="1" customWidth="1"/>
    <col min="15881" max="15881" width="9.7109375" style="37" bestFit="1" customWidth="1"/>
    <col min="15882" max="16128" width="9.140625" style="37"/>
    <col min="16129" max="16129" width="15.5703125" style="37" customWidth="1"/>
    <col min="16130" max="16130" width="19.42578125" style="37" customWidth="1"/>
    <col min="16131" max="16131" width="38.42578125" style="37" customWidth="1"/>
    <col min="16132" max="16132" width="16.28515625" style="37" customWidth="1"/>
    <col min="16133" max="16133" width="19.28515625" style="37" customWidth="1"/>
    <col min="16134" max="16134" width="9.140625" style="37"/>
    <col min="16135" max="16136" width="9.28515625" style="37" bestFit="1" customWidth="1"/>
    <col min="16137" max="16137" width="9.7109375" style="37" bestFit="1" customWidth="1"/>
    <col min="16138" max="16384" width="9.140625" style="37"/>
  </cols>
  <sheetData>
    <row r="1" spans="1:6" x14ac:dyDescent="0.25">
      <c r="E1" s="41" t="s">
        <v>17</v>
      </c>
    </row>
    <row r="2" spans="1:6" ht="88.5" customHeight="1" x14ac:dyDescent="0.25">
      <c r="B2" s="275" t="s">
        <v>691</v>
      </c>
      <c r="C2" s="275"/>
      <c r="D2" s="212"/>
      <c r="E2" s="42"/>
    </row>
    <row r="3" spans="1:6" ht="21.75" customHeight="1" x14ac:dyDescent="0.25">
      <c r="A3" s="109"/>
      <c r="B3" s="109"/>
      <c r="C3" s="110" t="s">
        <v>229</v>
      </c>
      <c r="D3" s="109"/>
      <c r="E3" s="109"/>
      <c r="F3" s="109"/>
    </row>
    <row r="4" spans="1:6" ht="27" customHeight="1" x14ac:dyDescent="0.25">
      <c r="A4" s="109"/>
      <c r="B4" s="109"/>
      <c r="C4" s="110" t="s">
        <v>230</v>
      </c>
      <c r="D4" s="109"/>
      <c r="E4" s="109"/>
      <c r="F4" s="109"/>
    </row>
    <row r="5" spans="1:6" ht="27" customHeight="1" x14ac:dyDescent="0.25">
      <c r="A5" s="109"/>
      <c r="B5" s="109"/>
      <c r="C5" s="110" t="s">
        <v>231</v>
      </c>
      <c r="D5" s="109"/>
      <c r="E5" s="109"/>
      <c r="F5" s="109"/>
    </row>
    <row r="6" spans="1:6" ht="18.75" customHeight="1" x14ac:dyDescent="0.25">
      <c r="A6" s="330" t="s">
        <v>9</v>
      </c>
      <c r="B6" s="330"/>
      <c r="C6" s="330"/>
      <c r="D6" s="43"/>
      <c r="E6" s="42"/>
    </row>
    <row r="7" spans="1:6" ht="46.5" customHeight="1" x14ac:dyDescent="0.25">
      <c r="A7" s="278" t="s">
        <v>5</v>
      </c>
      <c r="B7" s="278" t="s">
        <v>3</v>
      </c>
      <c r="C7" s="278" t="s">
        <v>145</v>
      </c>
      <c r="D7" s="280" t="s">
        <v>6</v>
      </c>
      <c r="E7" s="281"/>
    </row>
    <row r="8" spans="1:6" x14ac:dyDescent="0.25">
      <c r="A8" s="279"/>
      <c r="B8" s="279"/>
      <c r="C8" s="279"/>
      <c r="D8" s="218" t="s">
        <v>7</v>
      </c>
      <c r="E8" s="82" t="s">
        <v>0</v>
      </c>
    </row>
    <row r="9" spans="1:6" ht="10.9" customHeight="1" x14ac:dyDescent="0.25">
      <c r="A9" s="111"/>
      <c r="B9" s="84"/>
      <c r="C9" s="84"/>
      <c r="D9" s="84"/>
      <c r="E9" s="112"/>
    </row>
    <row r="10" spans="1:6" ht="9.6" customHeight="1" x14ac:dyDescent="0.25">
      <c r="A10" s="111" t="s">
        <v>135</v>
      </c>
      <c r="B10" s="84"/>
      <c r="C10" s="84"/>
      <c r="D10" s="84"/>
      <c r="E10" s="113"/>
    </row>
    <row r="11" spans="1:6" ht="58.5" customHeight="1" x14ac:dyDescent="0.25">
      <c r="A11" s="111" t="s">
        <v>135</v>
      </c>
      <c r="B11" s="84"/>
      <c r="C11" s="114" t="s">
        <v>232</v>
      </c>
      <c r="D11" s="84" t="s">
        <v>15</v>
      </c>
      <c r="E11" s="113">
        <v>2</v>
      </c>
    </row>
    <row r="12" spans="1:6" ht="78.599999999999994" customHeight="1" x14ac:dyDescent="0.25">
      <c r="A12" s="111" t="s">
        <v>135</v>
      </c>
      <c r="B12" s="84"/>
      <c r="C12" s="84" t="s">
        <v>233</v>
      </c>
      <c r="D12" s="84" t="s">
        <v>15</v>
      </c>
      <c r="E12" s="113">
        <v>2</v>
      </c>
      <c r="F12" s="115"/>
    </row>
    <row r="13" spans="1:6" ht="72" customHeight="1" x14ac:dyDescent="0.25">
      <c r="A13" s="111" t="s">
        <v>135</v>
      </c>
      <c r="B13" s="84"/>
      <c r="C13" s="114" t="s">
        <v>232</v>
      </c>
      <c r="D13" s="84" t="s">
        <v>86</v>
      </c>
      <c r="E13" s="113">
        <v>2</v>
      </c>
      <c r="F13" s="115"/>
    </row>
    <row r="14" spans="1:6" ht="72" customHeight="1" x14ac:dyDescent="0.25">
      <c r="A14" s="111"/>
      <c r="B14" s="84"/>
      <c r="C14" s="114" t="s">
        <v>232</v>
      </c>
      <c r="D14" s="84" t="s">
        <v>86</v>
      </c>
      <c r="E14" s="113">
        <v>1</v>
      </c>
      <c r="F14" s="217"/>
    </row>
    <row r="15" spans="1:6" ht="72" customHeight="1" x14ac:dyDescent="0.25">
      <c r="A15" s="111"/>
      <c r="B15" s="84"/>
      <c r="C15" s="114" t="s">
        <v>234</v>
      </c>
      <c r="D15" s="84" t="s">
        <v>11</v>
      </c>
      <c r="E15" s="113">
        <v>63</v>
      </c>
      <c r="F15" s="217"/>
    </row>
    <row r="16" spans="1:6" ht="72" customHeight="1" x14ac:dyDescent="0.25">
      <c r="A16" s="111"/>
      <c r="B16" s="84"/>
      <c r="C16" s="114" t="s">
        <v>235</v>
      </c>
      <c r="D16" s="84" t="s">
        <v>11</v>
      </c>
      <c r="E16" s="113">
        <v>150</v>
      </c>
      <c r="F16" s="217"/>
    </row>
    <row r="17" spans="1:5" ht="58.5" customHeight="1" x14ac:dyDescent="0.25">
      <c r="A17" s="111" t="s">
        <v>135</v>
      </c>
      <c r="B17" s="84"/>
      <c r="C17" s="84"/>
      <c r="D17" s="84"/>
      <c r="E17" s="113"/>
    </row>
    <row r="18" spans="1:5" x14ac:dyDescent="0.25">
      <c r="A18" s="111"/>
      <c r="B18" s="84"/>
      <c r="C18" s="84"/>
      <c r="D18" s="84"/>
      <c r="E18" s="113"/>
    </row>
    <row r="19" spans="1:5" ht="70.150000000000006" customHeight="1" x14ac:dyDescent="0.25">
      <c r="A19" s="89"/>
      <c r="B19" s="84"/>
      <c r="C19" s="84"/>
      <c r="D19" s="84"/>
      <c r="E19" s="113"/>
    </row>
    <row r="20" spans="1:5" x14ac:dyDescent="0.25">
      <c r="A20" s="77"/>
      <c r="B20" s="87"/>
      <c r="C20" s="87"/>
      <c r="D20" s="87"/>
      <c r="E20" s="116"/>
    </row>
    <row r="21" spans="1:5" x14ac:dyDescent="0.25">
      <c r="B21" s="37" t="s">
        <v>236</v>
      </c>
      <c r="D21" s="217" t="s">
        <v>237</v>
      </c>
    </row>
  </sheetData>
  <mergeCells count="6">
    <mergeCell ref="B2:C2"/>
    <mergeCell ref="A6:C6"/>
    <mergeCell ref="A7:A8"/>
    <mergeCell ref="B7:B8"/>
    <mergeCell ref="C7:C8"/>
    <mergeCell ref="D7:E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47"/>
  <sheetViews>
    <sheetView zoomScaleNormal="100" workbookViewId="0">
      <selection activeCell="I16" sqref="I16"/>
    </sheetView>
  </sheetViews>
  <sheetFormatPr defaultRowHeight="15" x14ac:dyDescent="0.25"/>
  <cols>
    <col min="1" max="1" width="33.28515625" style="37" customWidth="1"/>
    <col min="2" max="2" width="10.7109375" style="37" customWidth="1"/>
    <col min="3" max="3" width="38.42578125" style="37" customWidth="1"/>
    <col min="4" max="4" width="8.7109375" style="37" bestFit="1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33.28515625" style="37" customWidth="1"/>
    <col min="258" max="258" width="10.7109375" style="37" customWidth="1"/>
    <col min="259" max="259" width="38.42578125" style="37" customWidth="1"/>
    <col min="260" max="260" width="8.7109375" style="37" bestFit="1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33.28515625" style="37" customWidth="1"/>
    <col min="514" max="514" width="10.7109375" style="37" customWidth="1"/>
    <col min="515" max="515" width="38.42578125" style="37" customWidth="1"/>
    <col min="516" max="516" width="8.7109375" style="37" bestFit="1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33.28515625" style="37" customWidth="1"/>
    <col min="770" max="770" width="10.7109375" style="37" customWidth="1"/>
    <col min="771" max="771" width="38.42578125" style="37" customWidth="1"/>
    <col min="772" max="772" width="8.7109375" style="37" bestFit="1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33.28515625" style="37" customWidth="1"/>
    <col min="1026" max="1026" width="10.7109375" style="37" customWidth="1"/>
    <col min="1027" max="1027" width="38.42578125" style="37" customWidth="1"/>
    <col min="1028" max="1028" width="8.7109375" style="37" bestFit="1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33.28515625" style="37" customWidth="1"/>
    <col min="1282" max="1282" width="10.7109375" style="37" customWidth="1"/>
    <col min="1283" max="1283" width="38.42578125" style="37" customWidth="1"/>
    <col min="1284" max="1284" width="8.7109375" style="37" bestFit="1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33.28515625" style="37" customWidth="1"/>
    <col min="1538" max="1538" width="10.7109375" style="37" customWidth="1"/>
    <col min="1539" max="1539" width="38.42578125" style="37" customWidth="1"/>
    <col min="1540" max="1540" width="8.7109375" style="37" bestFit="1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33.28515625" style="37" customWidth="1"/>
    <col min="1794" max="1794" width="10.7109375" style="37" customWidth="1"/>
    <col min="1795" max="1795" width="38.42578125" style="37" customWidth="1"/>
    <col min="1796" max="1796" width="8.7109375" style="37" bestFit="1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33.28515625" style="37" customWidth="1"/>
    <col min="2050" max="2050" width="10.7109375" style="37" customWidth="1"/>
    <col min="2051" max="2051" width="38.42578125" style="37" customWidth="1"/>
    <col min="2052" max="2052" width="8.7109375" style="37" bestFit="1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33.28515625" style="37" customWidth="1"/>
    <col min="2306" max="2306" width="10.7109375" style="37" customWidth="1"/>
    <col min="2307" max="2307" width="38.42578125" style="37" customWidth="1"/>
    <col min="2308" max="2308" width="8.7109375" style="37" bestFit="1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33.28515625" style="37" customWidth="1"/>
    <col min="2562" max="2562" width="10.7109375" style="37" customWidth="1"/>
    <col min="2563" max="2563" width="38.42578125" style="37" customWidth="1"/>
    <col min="2564" max="2564" width="8.7109375" style="37" bestFit="1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33.28515625" style="37" customWidth="1"/>
    <col min="2818" max="2818" width="10.7109375" style="37" customWidth="1"/>
    <col min="2819" max="2819" width="38.42578125" style="37" customWidth="1"/>
    <col min="2820" max="2820" width="8.7109375" style="37" bestFit="1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33.28515625" style="37" customWidth="1"/>
    <col min="3074" max="3074" width="10.7109375" style="37" customWidth="1"/>
    <col min="3075" max="3075" width="38.42578125" style="37" customWidth="1"/>
    <col min="3076" max="3076" width="8.7109375" style="37" bestFit="1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33.28515625" style="37" customWidth="1"/>
    <col min="3330" max="3330" width="10.7109375" style="37" customWidth="1"/>
    <col min="3331" max="3331" width="38.42578125" style="37" customWidth="1"/>
    <col min="3332" max="3332" width="8.7109375" style="37" bestFit="1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33.28515625" style="37" customWidth="1"/>
    <col min="3586" max="3586" width="10.7109375" style="37" customWidth="1"/>
    <col min="3587" max="3587" width="38.42578125" style="37" customWidth="1"/>
    <col min="3588" max="3588" width="8.7109375" style="37" bestFit="1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33.28515625" style="37" customWidth="1"/>
    <col min="3842" max="3842" width="10.7109375" style="37" customWidth="1"/>
    <col min="3843" max="3843" width="38.42578125" style="37" customWidth="1"/>
    <col min="3844" max="3844" width="8.7109375" style="37" bestFit="1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33.28515625" style="37" customWidth="1"/>
    <col min="4098" max="4098" width="10.7109375" style="37" customWidth="1"/>
    <col min="4099" max="4099" width="38.42578125" style="37" customWidth="1"/>
    <col min="4100" max="4100" width="8.7109375" style="37" bestFit="1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33.28515625" style="37" customWidth="1"/>
    <col min="4354" max="4354" width="10.7109375" style="37" customWidth="1"/>
    <col min="4355" max="4355" width="38.42578125" style="37" customWidth="1"/>
    <col min="4356" max="4356" width="8.7109375" style="37" bestFit="1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33.28515625" style="37" customWidth="1"/>
    <col min="4610" max="4610" width="10.7109375" style="37" customWidth="1"/>
    <col min="4611" max="4611" width="38.42578125" style="37" customWidth="1"/>
    <col min="4612" max="4612" width="8.7109375" style="37" bestFit="1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33.28515625" style="37" customWidth="1"/>
    <col min="4866" max="4866" width="10.7109375" style="37" customWidth="1"/>
    <col min="4867" max="4867" width="38.42578125" style="37" customWidth="1"/>
    <col min="4868" max="4868" width="8.7109375" style="37" bestFit="1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33.28515625" style="37" customWidth="1"/>
    <col min="5122" max="5122" width="10.7109375" style="37" customWidth="1"/>
    <col min="5123" max="5123" width="38.42578125" style="37" customWidth="1"/>
    <col min="5124" max="5124" width="8.7109375" style="37" bestFit="1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33.28515625" style="37" customWidth="1"/>
    <col min="5378" max="5378" width="10.7109375" style="37" customWidth="1"/>
    <col min="5379" max="5379" width="38.42578125" style="37" customWidth="1"/>
    <col min="5380" max="5380" width="8.7109375" style="37" bestFit="1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33.28515625" style="37" customWidth="1"/>
    <col min="5634" max="5634" width="10.7109375" style="37" customWidth="1"/>
    <col min="5635" max="5635" width="38.42578125" style="37" customWidth="1"/>
    <col min="5636" max="5636" width="8.7109375" style="37" bestFit="1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33.28515625" style="37" customWidth="1"/>
    <col min="5890" max="5890" width="10.7109375" style="37" customWidth="1"/>
    <col min="5891" max="5891" width="38.42578125" style="37" customWidth="1"/>
    <col min="5892" max="5892" width="8.7109375" style="37" bestFit="1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33.28515625" style="37" customWidth="1"/>
    <col min="6146" max="6146" width="10.7109375" style="37" customWidth="1"/>
    <col min="6147" max="6147" width="38.42578125" style="37" customWidth="1"/>
    <col min="6148" max="6148" width="8.7109375" style="37" bestFit="1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33.28515625" style="37" customWidth="1"/>
    <col min="6402" max="6402" width="10.7109375" style="37" customWidth="1"/>
    <col min="6403" max="6403" width="38.42578125" style="37" customWidth="1"/>
    <col min="6404" max="6404" width="8.7109375" style="37" bestFit="1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33.28515625" style="37" customWidth="1"/>
    <col min="6658" max="6658" width="10.7109375" style="37" customWidth="1"/>
    <col min="6659" max="6659" width="38.42578125" style="37" customWidth="1"/>
    <col min="6660" max="6660" width="8.7109375" style="37" bestFit="1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33.28515625" style="37" customWidth="1"/>
    <col min="6914" max="6914" width="10.7109375" style="37" customWidth="1"/>
    <col min="6915" max="6915" width="38.42578125" style="37" customWidth="1"/>
    <col min="6916" max="6916" width="8.7109375" style="37" bestFit="1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33.28515625" style="37" customWidth="1"/>
    <col min="7170" max="7170" width="10.7109375" style="37" customWidth="1"/>
    <col min="7171" max="7171" width="38.42578125" style="37" customWidth="1"/>
    <col min="7172" max="7172" width="8.7109375" style="37" bestFit="1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33.28515625" style="37" customWidth="1"/>
    <col min="7426" max="7426" width="10.7109375" style="37" customWidth="1"/>
    <col min="7427" max="7427" width="38.42578125" style="37" customWidth="1"/>
    <col min="7428" max="7428" width="8.7109375" style="37" bestFit="1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33.28515625" style="37" customWidth="1"/>
    <col min="7682" max="7682" width="10.7109375" style="37" customWidth="1"/>
    <col min="7683" max="7683" width="38.42578125" style="37" customWidth="1"/>
    <col min="7684" max="7684" width="8.7109375" style="37" bestFit="1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33.28515625" style="37" customWidth="1"/>
    <col min="7938" max="7938" width="10.7109375" style="37" customWidth="1"/>
    <col min="7939" max="7939" width="38.42578125" style="37" customWidth="1"/>
    <col min="7940" max="7940" width="8.7109375" style="37" bestFit="1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33.28515625" style="37" customWidth="1"/>
    <col min="8194" max="8194" width="10.7109375" style="37" customWidth="1"/>
    <col min="8195" max="8195" width="38.42578125" style="37" customWidth="1"/>
    <col min="8196" max="8196" width="8.7109375" style="37" bestFit="1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33.28515625" style="37" customWidth="1"/>
    <col min="8450" max="8450" width="10.7109375" style="37" customWidth="1"/>
    <col min="8451" max="8451" width="38.42578125" style="37" customWidth="1"/>
    <col min="8452" max="8452" width="8.7109375" style="37" bestFit="1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33.28515625" style="37" customWidth="1"/>
    <col min="8706" max="8706" width="10.7109375" style="37" customWidth="1"/>
    <col min="8707" max="8707" width="38.42578125" style="37" customWidth="1"/>
    <col min="8708" max="8708" width="8.7109375" style="37" bestFit="1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33.28515625" style="37" customWidth="1"/>
    <col min="8962" max="8962" width="10.7109375" style="37" customWidth="1"/>
    <col min="8963" max="8963" width="38.42578125" style="37" customWidth="1"/>
    <col min="8964" max="8964" width="8.7109375" style="37" bestFit="1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33.28515625" style="37" customWidth="1"/>
    <col min="9218" max="9218" width="10.7109375" style="37" customWidth="1"/>
    <col min="9219" max="9219" width="38.42578125" style="37" customWidth="1"/>
    <col min="9220" max="9220" width="8.7109375" style="37" bestFit="1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33.28515625" style="37" customWidth="1"/>
    <col min="9474" max="9474" width="10.7109375" style="37" customWidth="1"/>
    <col min="9475" max="9475" width="38.42578125" style="37" customWidth="1"/>
    <col min="9476" max="9476" width="8.7109375" style="37" bestFit="1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33.28515625" style="37" customWidth="1"/>
    <col min="9730" max="9730" width="10.7109375" style="37" customWidth="1"/>
    <col min="9731" max="9731" width="38.42578125" style="37" customWidth="1"/>
    <col min="9732" max="9732" width="8.7109375" style="37" bestFit="1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33.28515625" style="37" customWidth="1"/>
    <col min="9986" max="9986" width="10.7109375" style="37" customWidth="1"/>
    <col min="9987" max="9987" width="38.42578125" style="37" customWidth="1"/>
    <col min="9988" max="9988" width="8.7109375" style="37" bestFit="1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33.28515625" style="37" customWidth="1"/>
    <col min="10242" max="10242" width="10.7109375" style="37" customWidth="1"/>
    <col min="10243" max="10243" width="38.42578125" style="37" customWidth="1"/>
    <col min="10244" max="10244" width="8.7109375" style="37" bestFit="1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33.28515625" style="37" customWidth="1"/>
    <col min="10498" max="10498" width="10.7109375" style="37" customWidth="1"/>
    <col min="10499" max="10499" width="38.42578125" style="37" customWidth="1"/>
    <col min="10500" max="10500" width="8.7109375" style="37" bestFit="1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33.28515625" style="37" customWidth="1"/>
    <col min="10754" max="10754" width="10.7109375" style="37" customWidth="1"/>
    <col min="10755" max="10755" width="38.42578125" style="37" customWidth="1"/>
    <col min="10756" max="10756" width="8.7109375" style="37" bestFit="1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33.28515625" style="37" customWidth="1"/>
    <col min="11010" max="11010" width="10.7109375" style="37" customWidth="1"/>
    <col min="11011" max="11011" width="38.42578125" style="37" customWidth="1"/>
    <col min="11012" max="11012" width="8.7109375" style="37" bestFit="1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33.28515625" style="37" customWidth="1"/>
    <col min="11266" max="11266" width="10.7109375" style="37" customWidth="1"/>
    <col min="11267" max="11267" width="38.42578125" style="37" customWidth="1"/>
    <col min="11268" max="11268" width="8.7109375" style="37" bestFit="1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33.28515625" style="37" customWidth="1"/>
    <col min="11522" max="11522" width="10.7109375" style="37" customWidth="1"/>
    <col min="11523" max="11523" width="38.42578125" style="37" customWidth="1"/>
    <col min="11524" max="11524" width="8.7109375" style="37" bestFit="1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33.28515625" style="37" customWidth="1"/>
    <col min="11778" max="11778" width="10.7109375" style="37" customWidth="1"/>
    <col min="11779" max="11779" width="38.42578125" style="37" customWidth="1"/>
    <col min="11780" max="11780" width="8.7109375" style="37" bestFit="1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33.28515625" style="37" customWidth="1"/>
    <col min="12034" max="12034" width="10.7109375" style="37" customWidth="1"/>
    <col min="12035" max="12035" width="38.42578125" style="37" customWidth="1"/>
    <col min="12036" max="12036" width="8.7109375" style="37" bestFit="1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33.28515625" style="37" customWidth="1"/>
    <col min="12290" max="12290" width="10.7109375" style="37" customWidth="1"/>
    <col min="12291" max="12291" width="38.42578125" style="37" customWidth="1"/>
    <col min="12292" max="12292" width="8.7109375" style="37" bestFit="1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33.28515625" style="37" customWidth="1"/>
    <col min="12546" max="12546" width="10.7109375" style="37" customWidth="1"/>
    <col min="12547" max="12547" width="38.42578125" style="37" customWidth="1"/>
    <col min="12548" max="12548" width="8.7109375" style="37" bestFit="1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33.28515625" style="37" customWidth="1"/>
    <col min="12802" max="12802" width="10.7109375" style="37" customWidth="1"/>
    <col min="12803" max="12803" width="38.42578125" style="37" customWidth="1"/>
    <col min="12804" max="12804" width="8.7109375" style="37" bestFit="1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33.28515625" style="37" customWidth="1"/>
    <col min="13058" max="13058" width="10.7109375" style="37" customWidth="1"/>
    <col min="13059" max="13059" width="38.42578125" style="37" customWidth="1"/>
    <col min="13060" max="13060" width="8.7109375" style="37" bestFit="1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33.28515625" style="37" customWidth="1"/>
    <col min="13314" max="13314" width="10.7109375" style="37" customWidth="1"/>
    <col min="13315" max="13315" width="38.42578125" style="37" customWidth="1"/>
    <col min="13316" max="13316" width="8.7109375" style="37" bestFit="1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33.28515625" style="37" customWidth="1"/>
    <col min="13570" max="13570" width="10.7109375" style="37" customWidth="1"/>
    <col min="13571" max="13571" width="38.42578125" style="37" customWidth="1"/>
    <col min="13572" max="13572" width="8.7109375" style="37" bestFit="1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33.28515625" style="37" customWidth="1"/>
    <col min="13826" max="13826" width="10.7109375" style="37" customWidth="1"/>
    <col min="13827" max="13827" width="38.42578125" style="37" customWidth="1"/>
    <col min="13828" max="13828" width="8.7109375" style="37" bestFit="1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33.28515625" style="37" customWidth="1"/>
    <col min="14082" max="14082" width="10.7109375" style="37" customWidth="1"/>
    <col min="14083" max="14083" width="38.42578125" style="37" customWidth="1"/>
    <col min="14084" max="14084" width="8.7109375" style="37" bestFit="1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33.28515625" style="37" customWidth="1"/>
    <col min="14338" max="14338" width="10.7109375" style="37" customWidth="1"/>
    <col min="14339" max="14339" width="38.42578125" style="37" customWidth="1"/>
    <col min="14340" max="14340" width="8.7109375" style="37" bestFit="1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33.28515625" style="37" customWidth="1"/>
    <col min="14594" max="14594" width="10.7109375" style="37" customWidth="1"/>
    <col min="14595" max="14595" width="38.42578125" style="37" customWidth="1"/>
    <col min="14596" max="14596" width="8.7109375" style="37" bestFit="1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33.28515625" style="37" customWidth="1"/>
    <col min="14850" max="14850" width="10.7109375" style="37" customWidth="1"/>
    <col min="14851" max="14851" width="38.42578125" style="37" customWidth="1"/>
    <col min="14852" max="14852" width="8.7109375" style="37" bestFit="1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33.28515625" style="37" customWidth="1"/>
    <col min="15106" max="15106" width="10.7109375" style="37" customWidth="1"/>
    <col min="15107" max="15107" width="38.42578125" style="37" customWidth="1"/>
    <col min="15108" max="15108" width="8.7109375" style="37" bestFit="1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33.28515625" style="37" customWidth="1"/>
    <col min="15362" max="15362" width="10.7109375" style="37" customWidth="1"/>
    <col min="15363" max="15363" width="38.42578125" style="37" customWidth="1"/>
    <col min="15364" max="15364" width="8.7109375" style="37" bestFit="1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33.28515625" style="37" customWidth="1"/>
    <col min="15618" max="15618" width="10.7109375" style="37" customWidth="1"/>
    <col min="15619" max="15619" width="38.42578125" style="37" customWidth="1"/>
    <col min="15620" max="15620" width="8.7109375" style="37" bestFit="1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33.28515625" style="37" customWidth="1"/>
    <col min="15874" max="15874" width="10.7109375" style="37" customWidth="1"/>
    <col min="15875" max="15875" width="38.42578125" style="37" customWidth="1"/>
    <col min="15876" max="15876" width="8.7109375" style="37" bestFit="1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33.28515625" style="37" customWidth="1"/>
    <col min="16130" max="16130" width="10.7109375" style="37" customWidth="1"/>
    <col min="16131" max="16131" width="38.42578125" style="37" customWidth="1"/>
    <col min="16132" max="16132" width="8.7109375" style="37" bestFit="1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58.5" customHeight="1" x14ac:dyDescent="0.25">
      <c r="A2" s="334" t="s">
        <v>689</v>
      </c>
      <c r="B2" s="334"/>
      <c r="C2" s="334"/>
      <c r="D2" s="334"/>
      <c r="E2" s="334"/>
      <c r="F2" s="42"/>
    </row>
    <row r="3" spans="1:6" ht="25.5" customHeight="1" x14ac:dyDescent="0.25">
      <c r="A3" s="335" t="s">
        <v>205</v>
      </c>
      <c r="B3" s="335"/>
      <c r="C3" s="335"/>
      <c r="D3" s="335"/>
      <c r="E3" s="335"/>
      <c r="F3" s="42"/>
    </row>
    <row r="4" spans="1:6" ht="21" customHeight="1" x14ac:dyDescent="0.25">
      <c r="A4" s="336" t="s">
        <v>206</v>
      </c>
      <c r="B4" s="336"/>
      <c r="C4" s="336"/>
      <c r="D4" s="336"/>
      <c r="E4" s="336"/>
      <c r="F4" s="42"/>
    </row>
    <row r="5" spans="1:6" ht="46.5" customHeight="1" x14ac:dyDescent="0.25">
      <c r="A5" s="278" t="s">
        <v>5</v>
      </c>
      <c r="B5" s="278" t="s">
        <v>24</v>
      </c>
      <c r="C5" s="338" t="s">
        <v>145</v>
      </c>
      <c r="D5" s="280" t="s">
        <v>6</v>
      </c>
      <c r="E5" s="340"/>
    </row>
    <row r="6" spans="1:6" ht="26.25" customHeight="1" x14ac:dyDescent="0.25">
      <c r="A6" s="279"/>
      <c r="B6" s="337"/>
      <c r="C6" s="339"/>
      <c r="D6" s="218" t="s">
        <v>25</v>
      </c>
      <c r="E6" s="82" t="s">
        <v>0</v>
      </c>
    </row>
    <row r="7" spans="1:6" ht="26.25" customHeight="1" x14ac:dyDescent="0.25">
      <c r="A7" s="96"/>
      <c r="B7" s="227"/>
      <c r="C7" s="97" t="s">
        <v>95</v>
      </c>
      <c r="D7" s="218" t="s">
        <v>12</v>
      </c>
      <c r="E7" s="82">
        <v>6</v>
      </c>
    </row>
    <row r="8" spans="1:6" ht="26.25" customHeight="1" x14ac:dyDescent="0.25">
      <c r="A8" s="96" t="s">
        <v>207</v>
      </c>
      <c r="B8" s="227"/>
      <c r="C8" s="97" t="s">
        <v>96</v>
      </c>
      <c r="D8" s="218" t="s">
        <v>15</v>
      </c>
      <c r="E8" s="82">
        <v>6</v>
      </c>
    </row>
    <row r="9" spans="1:6" ht="26.25" customHeight="1" x14ac:dyDescent="0.25">
      <c r="A9" s="96"/>
      <c r="B9" s="227"/>
      <c r="C9" s="97" t="s">
        <v>208</v>
      </c>
      <c r="D9" s="218" t="s">
        <v>88</v>
      </c>
      <c r="E9" s="82">
        <v>13280</v>
      </c>
    </row>
    <row r="10" spans="1:6" ht="26.25" customHeight="1" x14ac:dyDescent="0.25">
      <c r="A10" s="96"/>
      <c r="B10" s="227"/>
      <c r="C10" s="97" t="s">
        <v>209</v>
      </c>
      <c r="D10" s="218" t="s">
        <v>12</v>
      </c>
      <c r="E10" s="82">
        <v>739</v>
      </c>
    </row>
    <row r="11" spans="1:6" ht="26.25" customHeight="1" x14ac:dyDescent="0.25">
      <c r="A11" s="331"/>
      <c r="B11" s="332"/>
      <c r="C11" s="98" t="s">
        <v>97</v>
      </c>
      <c r="D11" s="99" t="s">
        <v>8</v>
      </c>
      <c r="E11" s="100">
        <v>21</v>
      </c>
      <c r="F11" s="101"/>
    </row>
    <row r="12" spans="1:6" ht="24" customHeight="1" x14ac:dyDescent="0.25">
      <c r="A12" s="331"/>
      <c r="B12" s="332"/>
      <c r="C12" s="98" t="s">
        <v>98</v>
      </c>
      <c r="D12" s="99" t="s">
        <v>12</v>
      </c>
      <c r="E12" s="100">
        <v>16.48</v>
      </c>
    </row>
    <row r="13" spans="1:6" ht="24" customHeight="1" x14ac:dyDescent="0.25">
      <c r="A13" s="331"/>
      <c r="B13" s="332"/>
      <c r="C13" s="98" t="s">
        <v>210</v>
      </c>
      <c r="D13" s="99" t="s">
        <v>1</v>
      </c>
      <c r="E13" s="100">
        <v>35</v>
      </c>
    </row>
    <row r="14" spans="1:6" ht="24" customHeight="1" x14ac:dyDescent="0.25">
      <c r="A14" s="331"/>
      <c r="B14" s="332"/>
      <c r="C14" s="98" t="s">
        <v>99</v>
      </c>
      <c r="D14" s="99" t="s">
        <v>110</v>
      </c>
      <c r="E14" s="100">
        <v>9</v>
      </c>
    </row>
    <row r="15" spans="1:6" ht="24" customHeight="1" x14ac:dyDescent="0.25">
      <c r="A15" s="331"/>
      <c r="B15" s="332"/>
      <c r="C15" s="98" t="s">
        <v>100</v>
      </c>
      <c r="D15" s="99" t="s">
        <v>110</v>
      </c>
      <c r="E15" s="100">
        <v>135</v>
      </c>
    </row>
    <row r="16" spans="1:6" ht="24" customHeight="1" x14ac:dyDescent="0.25">
      <c r="A16" s="331"/>
      <c r="B16" s="332"/>
      <c r="C16" s="98" t="s">
        <v>101</v>
      </c>
      <c r="D16" s="99" t="s">
        <v>15</v>
      </c>
      <c r="E16" s="100">
        <v>58</v>
      </c>
    </row>
    <row r="17" spans="1:5" ht="24" customHeight="1" x14ac:dyDescent="0.25">
      <c r="A17" s="331"/>
      <c r="B17" s="332"/>
      <c r="C17" s="98" t="s">
        <v>102</v>
      </c>
      <c r="D17" s="99" t="s">
        <v>12</v>
      </c>
      <c r="E17" s="100">
        <v>1</v>
      </c>
    </row>
    <row r="18" spans="1:5" ht="24" customHeight="1" x14ac:dyDescent="0.25">
      <c r="A18" s="331"/>
      <c r="B18" s="332"/>
      <c r="C18" s="98" t="s">
        <v>211</v>
      </c>
      <c r="D18" s="99" t="s">
        <v>1</v>
      </c>
      <c r="E18" s="100">
        <v>15</v>
      </c>
    </row>
    <row r="19" spans="1:5" ht="24" customHeight="1" x14ac:dyDescent="0.25">
      <c r="A19" s="331"/>
      <c r="B19" s="332"/>
      <c r="C19" s="98" t="s">
        <v>78</v>
      </c>
      <c r="D19" s="99" t="s">
        <v>12</v>
      </c>
      <c r="E19" s="100">
        <v>51836</v>
      </c>
    </row>
    <row r="20" spans="1:5" ht="24" customHeight="1" x14ac:dyDescent="0.25">
      <c r="A20" s="331"/>
      <c r="B20" s="332"/>
      <c r="C20" s="98" t="s">
        <v>124</v>
      </c>
      <c r="D20" s="99" t="s">
        <v>125</v>
      </c>
      <c r="E20" s="100">
        <v>50</v>
      </c>
    </row>
    <row r="21" spans="1:5" ht="24" customHeight="1" x14ac:dyDescent="0.25">
      <c r="A21" s="331"/>
      <c r="B21" s="332"/>
      <c r="C21" s="98" t="s">
        <v>103</v>
      </c>
      <c r="D21" s="99" t="s">
        <v>12</v>
      </c>
      <c r="E21" s="100">
        <v>1</v>
      </c>
    </row>
    <row r="22" spans="1:5" ht="24" customHeight="1" x14ac:dyDescent="0.25">
      <c r="A22" s="102"/>
      <c r="B22" s="103"/>
      <c r="C22" s="98" t="s">
        <v>212</v>
      </c>
      <c r="D22" s="99" t="s">
        <v>213</v>
      </c>
      <c r="E22" s="100">
        <v>238</v>
      </c>
    </row>
    <row r="23" spans="1:5" ht="24" customHeight="1" x14ac:dyDescent="0.25">
      <c r="A23" s="102"/>
      <c r="B23" s="103"/>
      <c r="C23" s="98" t="s">
        <v>117</v>
      </c>
      <c r="D23" s="99" t="s">
        <v>12</v>
      </c>
      <c r="E23" s="100">
        <v>159</v>
      </c>
    </row>
    <row r="24" spans="1:5" ht="24" customHeight="1" x14ac:dyDescent="0.25">
      <c r="A24" s="102"/>
      <c r="B24" s="103"/>
      <c r="C24" s="98" t="s">
        <v>104</v>
      </c>
      <c r="D24" s="99" t="s">
        <v>12</v>
      </c>
      <c r="E24" s="100">
        <v>336</v>
      </c>
    </row>
    <row r="25" spans="1:5" ht="24" customHeight="1" x14ac:dyDescent="0.25">
      <c r="A25" s="102"/>
      <c r="B25" s="103"/>
      <c r="C25" s="98" t="s">
        <v>214</v>
      </c>
      <c r="D25" s="99" t="s">
        <v>12</v>
      </c>
      <c r="E25" s="100">
        <v>10</v>
      </c>
    </row>
    <row r="26" spans="1:5" ht="24" customHeight="1" x14ac:dyDescent="0.25">
      <c r="A26" s="102"/>
      <c r="B26" s="103"/>
      <c r="C26" s="98" t="s">
        <v>215</v>
      </c>
      <c r="D26" s="99" t="s">
        <v>12</v>
      </c>
      <c r="E26" s="100">
        <v>284</v>
      </c>
    </row>
    <row r="27" spans="1:5" ht="24" customHeight="1" x14ac:dyDescent="0.25">
      <c r="A27" s="102"/>
      <c r="B27" s="103"/>
      <c r="C27" s="98" t="s">
        <v>105</v>
      </c>
      <c r="D27" s="99" t="s">
        <v>15</v>
      </c>
      <c r="E27" s="100">
        <v>0.62</v>
      </c>
    </row>
    <row r="28" spans="1:5" ht="24" customHeight="1" x14ac:dyDescent="0.25">
      <c r="A28" s="102"/>
      <c r="B28" s="103"/>
      <c r="C28" s="98" t="s">
        <v>106</v>
      </c>
      <c r="D28" s="99" t="s">
        <v>15</v>
      </c>
      <c r="E28" s="100">
        <v>46</v>
      </c>
    </row>
    <row r="29" spans="1:5" ht="24" customHeight="1" x14ac:dyDescent="0.25">
      <c r="A29" s="102"/>
      <c r="B29" s="103"/>
      <c r="C29" s="98" t="s">
        <v>690</v>
      </c>
      <c r="D29" s="99" t="s">
        <v>12</v>
      </c>
      <c r="E29" s="100">
        <v>450</v>
      </c>
    </row>
    <row r="30" spans="1:5" ht="24" customHeight="1" x14ac:dyDescent="0.25">
      <c r="A30" s="102"/>
      <c r="B30" s="103"/>
      <c r="C30" s="98" t="s">
        <v>133</v>
      </c>
      <c r="D30" s="99" t="s">
        <v>15</v>
      </c>
      <c r="E30" s="100">
        <v>10</v>
      </c>
    </row>
    <row r="31" spans="1:5" ht="24" customHeight="1" x14ac:dyDescent="0.25">
      <c r="A31" s="102"/>
      <c r="B31" s="103"/>
      <c r="C31" s="98" t="s">
        <v>168</v>
      </c>
      <c r="D31" s="99" t="s">
        <v>1</v>
      </c>
      <c r="E31" s="100">
        <v>40</v>
      </c>
    </row>
    <row r="32" spans="1:5" ht="24" customHeight="1" x14ac:dyDescent="0.25">
      <c r="A32" s="102"/>
      <c r="B32" s="103"/>
      <c r="C32" s="98" t="s">
        <v>107</v>
      </c>
      <c r="D32" s="99" t="s">
        <v>15</v>
      </c>
      <c r="E32" s="100">
        <v>2</v>
      </c>
    </row>
    <row r="33" spans="1:5" ht="24" customHeight="1" x14ac:dyDescent="0.25">
      <c r="A33" s="102"/>
      <c r="B33" s="103"/>
      <c r="C33" s="98" t="s">
        <v>216</v>
      </c>
      <c r="D33" s="99" t="s">
        <v>12</v>
      </c>
      <c r="E33" s="100">
        <v>122</v>
      </c>
    </row>
    <row r="34" spans="1:5" ht="24" customHeight="1" x14ac:dyDescent="0.25">
      <c r="A34" s="102"/>
      <c r="B34" s="103"/>
      <c r="C34" s="98" t="s">
        <v>108</v>
      </c>
      <c r="D34" s="99" t="s">
        <v>15</v>
      </c>
      <c r="E34" s="100">
        <v>11</v>
      </c>
    </row>
    <row r="35" spans="1:5" ht="24" customHeight="1" x14ac:dyDescent="0.25">
      <c r="A35" s="102"/>
      <c r="B35" s="103"/>
      <c r="C35" s="98" t="s">
        <v>217</v>
      </c>
      <c r="D35" s="99" t="s">
        <v>12</v>
      </c>
      <c r="E35" s="100">
        <v>46</v>
      </c>
    </row>
    <row r="36" spans="1:5" ht="24" customHeight="1" x14ac:dyDescent="0.25">
      <c r="A36" s="104"/>
      <c r="B36" s="105"/>
      <c r="C36" s="98" t="s">
        <v>109</v>
      </c>
      <c r="D36" s="99" t="s">
        <v>111</v>
      </c>
      <c r="E36" s="100">
        <v>11</v>
      </c>
    </row>
    <row r="37" spans="1:5" ht="24" customHeight="1" x14ac:dyDescent="0.25">
      <c r="A37" s="102"/>
      <c r="B37" s="105"/>
      <c r="C37" s="98" t="s">
        <v>218</v>
      </c>
      <c r="D37" s="99" t="s">
        <v>12</v>
      </c>
      <c r="E37" s="100">
        <v>470</v>
      </c>
    </row>
    <row r="38" spans="1:5" ht="24" customHeight="1" x14ac:dyDescent="0.25">
      <c r="A38" s="102"/>
      <c r="B38" s="105"/>
      <c r="C38" s="98" t="s">
        <v>219</v>
      </c>
      <c r="D38" s="99" t="s">
        <v>12</v>
      </c>
      <c r="E38" s="100">
        <v>376</v>
      </c>
    </row>
    <row r="39" spans="1:5" ht="24" customHeight="1" x14ac:dyDescent="0.25">
      <c r="A39" s="102"/>
      <c r="B39" s="105"/>
      <c r="C39" s="98" t="s">
        <v>220</v>
      </c>
      <c r="D39" s="99" t="s">
        <v>12</v>
      </c>
      <c r="E39" s="100">
        <v>112</v>
      </c>
    </row>
    <row r="40" spans="1:5" ht="24" customHeight="1" x14ac:dyDescent="0.25">
      <c r="A40" s="102"/>
      <c r="B40" s="105"/>
      <c r="C40" s="98" t="s">
        <v>221</v>
      </c>
      <c r="D40" s="99" t="s">
        <v>12</v>
      </c>
      <c r="E40" s="100">
        <v>3105</v>
      </c>
    </row>
    <row r="41" spans="1:5" ht="24" customHeight="1" x14ac:dyDescent="0.25">
      <c r="A41" s="102"/>
      <c r="B41" s="105"/>
      <c r="C41" s="98" t="s">
        <v>222</v>
      </c>
      <c r="D41" s="99" t="s">
        <v>223</v>
      </c>
      <c r="E41" s="100">
        <v>890</v>
      </c>
    </row>
    <row r="42" spans="1:5" ht="24" customHeight="1" x14ac:dyDescent="0.25">
      <c r="A42" s="102"/>
      <c r="B42" s="103"/>
      <c r="C42" s="98" t="s">
        <v>224</v>
      </c>
      <c r="D42" s="99" t="s">
        <v>15</v>
      </c>
      <c r="E42" s="100">
        <v>8</v>
      </c>
    </row>
    <row r="43" spans="1:5" ht="26.25" customHeight="1" x14ac:dyDescent="0.25">
      <c r="A43" s="106"/>
      <c r="B43" s="99"/>
      <c r="C43" s="98"/>
      <c r="D43" s="98"/>
      <c r="E43" s="100">
        <v>72935.100000000006</v>
      </c>
    </row>
    <row r="44" spans="1:5" x14ac:dyDescent="0.25">
      <c r="A44" s="107"/>
      <c r="B44" s="108"/>
      <c r="C44" s="108"/>
      <c r="D44" s="108"/>
      <c r="E44" s="107"/>
    </row>
    <row r="45" spans="1:5" x14ac:dyDescent="0.25">
      <c r="A45" s="333" t="s">
        <v>225</v>
      </c>
      <c r="B45" s="333"/>
      <c r="C45" s="333"/>
      <c r="D45" s="333"/>
      <c r="E45" s="333"/>
    </row>
    <row r="46" spans="1:5" x14ac:dyDescent="0.25">
      <c r="A46" s="109"/>
      <c r="B46" s="109"/>
      <c r="C46" s="109" t="s">
        <v>226</v>
      </c>
      <c r="D46" s="109"/>
      <c r="E46" s="109"/>
    </row>
    <row r="47" spans="1:5" x14ac:dyDescent="0.25">
      <c r="A47" s="109" t="s">
        <v>227</v>
      </c>
      <c r="B47" s="333" t="s">
        <v>228</v>
      </c>
      <c r="C47" s="333"/>
      <c r="D47" s="109"/>
      <c r="E47" s="109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14"/>
  <sheetViews>
    <sheetView zoomScaleNormal="100" workbookViewId="0">
      <selection activeCell="G7" sqref="G7"/>
    </sheetView>
  </sheetViews>
  <sheetFormatPr defaultRowHeight="15" x14ac:dyDescent="0.25"/>
  <cols>
    <col min="1" max="1" width="27.42578125" style="37" customWidth="1"/>
    <col min="2" max="2" width="9.5703125" style="37" customWidth="1"/>
    <col min="3" max="3" width="43.42578125" style="37" customWidth="1"/>
    <col min="4" max="4" width="8.7109375" style="37" bestFit="1" customWidth="1"/>
    <col min="5" max="5" width="19.28515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7.42578125" style="37" customWidth="1"/>
    <col min="258" max="258" width="9.5703125" style="37" customWidth="1"/>
    <col min="259" max="259" width="43.42578125" style="37" customWidth="1"/>
    <col min="260" max="260" width="8.7109375" style="37" bestFit="1" customWidth="1"/>
    <col min="261" max="261" width="19.28515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7.42578125" style="37" customWidth="1"/>
    <col min="514" max="514" width="9.5703125" style="37" customWidth="1"/>
    <col min="515" max="515" width="43.42578125" style="37" customWidth="1"/>
    <col min="516" max="516" width="8.7109375" style="37" bestFit="1" customWidth="1"/>
    <col min="517" max="517" width="19.28515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7.42578125" style="37" customWidth="1"/>
    <col min="770" max="770" width="9.5703125" style="37" customWidth="1"/>
    <col min="771" max="771" width="43.42578125" style="37" customWidth="1"/>
    <col min="772" max="772" width="8.7109375" style="37" bestFit="1" customWidth="1"/>
    <col min="773" max="773" width="19.28515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7.42578125" style="37" customWidth="1"/>
    <col min="1026" max="1026" width="9.5703125" style="37" customWidth="1"/>
    <col min="1027" max="1027" width="43.42578125" style="37" customWidth="1"/>
    <col min="1028" max="1028" width="8.7109375" style="37" bestFit="1" customWidth="1"/>
    <col min="1029" max="1029" width="19.28515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7.42578125" style="37" customWidth="1"/>
    <col min="1282" max="1282" width="9.5703125" style="37" customWidth="1"/>
    <col min="1283" max="1283" width="43.42578125" style="37" customWidth="1"/>
    <col min="1284" max="1284" width="8.7109375" style="37" bestFit="1" customWidth="1"/>
    <col min="1285" max="1285" width="19.28515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7.42578125" style="37" customWidth="1"/>
    <col min="1538" max="1538" width="9.5703125" style="37" customWidth="1"/>
    <col min="1539" max="1539" width="43.42578125" style="37" customWidth="1"/>
    <col min="1540" max="1540" width="8.7109375" style="37" bestFit="1" customWidth="1"/>
    <col min="1541" max="1541" width="19.28515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7.42578125" style="37" customWidth="1"/>
    <col min="1794" max="1794" width="9.5703125" style="37" customWidth="1"/>
    <col min="1795" max="1795" width="43.42578125" style="37" customWidth="1"/>
    <col min="1796" max="1796" width="8.7109375" style="37" bestFit="1" customWidth="1"/>
    <col min="1797" max="1797" width="19.28515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7.42578125" style="37" customWidth="1"/>
    <col min="2050" max="2050" width="9.5703125" style="37" customWidth="1"/>
    <col min="2051" max="2051" width="43.42578125" style="37" customWidth="1"/>
    <col min="2052" max="2052" width="8.7109375" style="37" bestFit="1" customWidth="1"/>
    <col min="2053" max="2053" width="19.28515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7.42578125" style="37" customWidth="1"/>
    <col min="2306" max="2306" width="9.5703125" style="37" customWidth="1"/>
    <col min="2307" max="2307" width="43.42578125" style="37" customWidth="1"/>
    <col min="2308" max="2308" width="8.7109375" style="37" bestFit="1" customWidth="1"/>
    <col min="2309" max="2309" width="19.28515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7.42578125" style="37" customWidth="1"/>
    <col min="2562" max="2562" width="9.5703125" style="37" customWidth="1"/>
    <col min="2563" max="2563" width="43.42578125" style="37" customWidth="1"/>
    <col min="2564" max="2564" width="8.7109375" style="37" bestFit="1" customWidth="1"/>
    <col min="2565" max="2565" width="19.28515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7.42578125" style="37" customWidth="1"/>
    <col min="2818" max="2818" width="9.5703125" style="37" customWidth="1"/>
    <col min="2819" max="2819" width="43.42578125" style="37" customWidth="1"/>
    <col min="2820" max="2820" width="8.7109375" style="37" bestFit="1" customWidth="1"/>
    <col min="2821" max="2821" width="19.28515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7.42578125" style="37" customWidth="1"/>
    <col min="3074" max="3074" width="9.5703125" style="37" customWidth="1"/>
    <col min="3075" max="3075" width="43.42578125" style="37" customWidth="1"/>
    <col min="3076" max="3076" width="8.7109375" style="37" bestFit="1" customWidth="1"/>
    <col min="3077" max="3077" width="19.28515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7.42578125" style="37" customWidth="1"/>
    <col min="3330" max="3330" width="9.5703125" style="37" customWidth="1"/>
    <col min="3331" max="3331" width="43.42578125" style="37" customWidth="1"/>
    <col min="3332" max="3332" width="8.7109375" style="37" bestFit="1" customWidth="1"/>
    <col min="3333" max="3333" width="19.28515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7.42578125" style="37" customWidth="1"/>
    <col min="3586" max="3586" width="9.5703125" style="37" customWidth="1"/>
    <col min="3587" max="3587" width="43.42578125" style="37" customWidth="1"/>
    <col min="3588" max="3588" width="8.7109375" style="37" bestFit="1" customWidth="1"/>
    <col min="3589" max="3589" width="19.28515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7.42578125" style="37" customWidth="1"/>
    <col min="3842" max="3842" width="9.5703125" style="37" customWidth="1"/>
    <col min="3843" max="3843" width="43.42578125" style="37" customWidth="1"/>
    <col min="3844" max="3844" width="8.7109375" style="37" bestFit="1" customWidth="1"/>
    <col min="3845" max="3845" width="19.28515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7.42578125" style="37" customWidth="1"/>
    <col min="4098" max="4098" width="9.5703125" style="37" customWidth="1"/>
    <col min="4099" max="4099" width="43.42578125" style="37" customWidth="1"/>
    <col min="4100" max="4100" width="8.7109375" style="37" bestFit="1" customWidth="1"/>
    <col min="4101" max="4101" width="19.28515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7.42578125" style="37" customWidth="1"/>
    <col min="4354" max="4354" width="9.5703125" style="37" customWidth="1"/>
    <col min="4355" max="4355" width="43.42578125" style="37" customWidth="1"/>
    <col min="4356" max="4356" width="8.7109375" style="37" bestFit="1" customWidth="1"/>
    <col min="4357" max="4357" width="19.28515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7.42578125" style="37" customWidth="1"/>
    <col min="4610" max="4610" width="9.5703125" style="37" customWidth="1"/>
    <col min="4611" max="4611" width="43.42578125" style="37" customWidth="1"/>
    <col min="4612" max="4612" width="8.7109375" style="37" bestFit="1" customWidth="1"/>
    <col min="4613" max="4613" width="19.28515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7.42578125" style="37" customWidth="1"/>
    <col min="4866" max="4866" width="9.5703125" style="37" customWidth="1"/>
    <col min="4867" max="4867" width="43.42578125" style="37" customWidth="1"/>
    <col min="4868" max="4868" width="8.7109375" style="37" bestFit="1" customWidth="1"/>
    <col min="4869" max="4869" width="19.28515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7.42578125" style="37" customWidth="1"/>
    <col min="5122" max="5122" width="9.5703125" style="37" customWidth="1"/>
    <col min="5123" max="5123" width="43.42578125" style="37" customWidth="1"/>
    <col min="5124" max="5124" width="8.7109375" style="37" bestFit="1" customWidth="1"/>
    <col min="5125" max="5125" width="19.28515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7.42578125" style="37" customWidth="1"/>
    <col min="5378" max="5378" width="9.5703125" style="37" customWidth="1"/>
    <col min="5379" max="5379" width="43.42578125" style="37" customWidth="1"/>
    <col min="5380" max="5380" width="8.7109375" style="37" bestFit="1" customWidth="1"/>
    <col min="5381" max="5381" width="19.28515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7.42578125" style="37" customWidth="1"/>
    <col min="5634" max="5634" width="9.5703125" style="37" customWidth="1"/>
    <col min="5635" max="5635" width="43.42578125" style="37" customWidth="1"/>
    <col min="5636" max="5636" width="8.7109375" style="37" bestFit="1" customWidth="1"/>
    <col min="5637" max="5637" width="19.28515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7.42578125" style="37" customWidth="1"/>
    <col min="5890" max="5890" width="9.5703125" style="37" customWidth="1"/>
    <col min="5891" max="5891" width="43.42578125" style="37" customWidth="1"/>
    <col min="5892" max="5892" width="8.7109375" style="37" bestFit="1" customWidth="1"/>
    <col min="5893" max="5893" width="19.28515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7.42578125" style="37" customWidth="1"/>
    <col min="6146" max="6146" width="9.5703125" style="37" customWidth="1"/>
    <col min="6147" max="6147" width="43.42578125" style="37" customWidth="1"/>
    <col min="6148" max="6148" width="8.7109375" style="37" bestFit="1" customWidth="1"/>
    <col min="6149" max="6149" width="19.28515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7.42578125" style="37" customWidth="1"/>
    <col min="6402" max="6402" width="9.5703125" style="37" customWidth="1"/>
    <col min="6403" max="6403" width="43.42578125" style="37" customWidth="1"/>
    <col min="6404" max="6404" width="8.7109375" style="37" bestFit="1" customWidth="1"/>
    <col min="6405" max="6405" width="19.28515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7.42578125" style="37" customWidth="1"/>
    <col min="6658" max="6658" width="9.5703125" style="37" customWidth="1"/>
    <col min="6659" max="6659" width="43.42578125" style="37" customWidth="1"/>
    <col min="6660" max="6660" width="8.7109375" style="37" bestFit="1" customWidth="1"/>
    <col min="6661" max="6661" width="19.28515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7.42578125" style="37" customWidth="1"/>
    <col min="6914" max="6914" width="9.5703125" style="37" customWidth="1"/>
    <col min="6915" max="6915" width="43.42578125" style="37" customWidth="1"/>
    <col min="6916" max="6916" width="8.7109375" style="37" bestFit="1" customWidth="1"/>
    <col min="6917" max="6917" width="19.28515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7.42578125" style="37" customWidth="1"/>
    <col min="7170" max="7170" width="9.5703125" style="37" customWidth="1"/>
    <col min="7171" max="7171" width="43.42578125" style="37" customWidth="1"/>
    <col min="7172" max="7172" width="8.7109375" style="37" bestFit="1" customWidth="1"/>
    <col min="7173" max="7173" width="19.28515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7.42578125" style="37" customWidth="1"/>
    <col min="7426" max="7426" width="9.5703125" style="37" customWidth="1"/>
    <col min="7427" max="7427" width="43.42578125" style="37" customWidth="1"/>
    <col min="7428" max="7428" width="8.7109375" style="37" bestFit="1" customWidth="1"/>
    <col min="7429" max="7429" width="19.28515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7.42578125" style="37" customWidth="1"/>
    <col min="7682" max="7682" width="9.5703125" style="37" customWidth="1"/>
    <col min="7683" max="7683" width="43.42578125" style="37" customWidth="1"/>
    <col min="7684" max="7684" width="8.7109375" style="37" bestFit="1" customWidth="1"/>
    <col min="7685" max="7685" width="19.28515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7.42578125" style="37" customWidth="1"/>
    <col min="7938" max="7938" width="9.5703125" style="37" customWidth="1"/>
    <col min="7939" max="7939" width="43.42578125" style="37" customWidth="1"/>
    <col min="7940" max="7940" width="8.7109375" style="37" bestFit="1" customWidth="1"/>
    <col min="7941" max="7941" width="19.28515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7.42578125" style="37" customWidth="1"/>
    <col min="8194" max="8194" width="9.5703125" style="37" customWidth="1"/>
    <col min="8195" max="8195" width="43.42578125" style="37" customWidth="1"/>
    <col min="8196" max="8196" width="8.7109375" style="37" bestFit="1" customWidth="1"/>
    <col min="8197" max="8197" width="19.28515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7.42578125" style="37" customWidth="1"/>
    <col min="8450" max="8450" width="9.5703125" style="37" customWidth="1"/>
    <col min="8451" max="8451" width="43.42578125" style="37" customWidth="1"/>
    <col min="8452" max="8452" width="8.7109375" style="37" bestFit="1" customWidth="1"/>
    <col min="8453" max="8453" width="19.28515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7.42578125" style="37" customWidth="1"/>
    <col min="8706" max="8706" width="9.5703125" style="37" customWidth="1"/>
    <col min="8707" max="8707" width="43.42578125" style="37" customWidth="1"/>
    <col min="8708" max="8708" width="8.7109375" style="37" bestFit="1" customWidth="1"/>
    <col min="8709" max="8709" width="19.28515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7.42578125" style="37" customWidth="1"/>
    <col min="8962" max="8962" width="9.5703125" style="37" customWidth="1"/>
    <col min="8963" max="8963" width="43.42578125" style="37" customWidth="1"/>
    <col min="8964" max="8964" width="8.7109375" style="37" bestFit="1" customWidth="1"/>
    <col min="8965" max="8965" width="19.28515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7.42578125" style="37" customWidth="1"/>
    <col min="9218" max="9218" width="9.5703125" style="37" customWidth="1"/>
    <col min="9219" max="9219" width="43.42578125" style="37" customWidth="1"/>
    <col min="9220" max="9220" width="8.7109375" style="37" bestFit="1" customWidth="1"/>
    <col min="9221" max="9221" width="19.28515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7.42578125" style="37" customWidth="1"/>
    <col min="9474" max="9474" width="9.5703125" style="37" customWidth="1"/>
    <col min="9475" max="9475" width="43.42578125" style="37" customWidth="1"/>
    <col min="9476" max="9476" width="8.7109375" style="37" bestFit="1" customWidth="1"/>
    <col min="9477" max="9477" width="19.28515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7.42578125" style="37" customWidth="1"/>
    <col min="9730" max="9730" width="9.5703125" style="37" customWidth="1"/>
    <col min="9731" max="9731" width="43.42578125" style="37" customWidth="1"/>
    <col min="9732" max="9732" width="8.7109375" style="37" bestFit="1" customWidth="1"/>
    <col min="9733" max="9733" width="19.28515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7.42578125" style="37" customWidth="1"/>
    <col min="9986" max="9986" width="9.5703125" style="37" customWidth="1"/>
    <col min="9987" max="9987" width="43.42578125" style="37" customWidth="1"/>
    <col min="9988" max="9988" width="8.7109375" style="37" bestFit="1" customWidth="1"/>
    <col min="9989" max="9989" width="19.28515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7.42578125" style="37" customWidth="1"/>
    <col min="10242" max="10242" width="9.5703125" style="37" customWidth="1"/>
    <col min="10243" max="10243" width="43.42578125" style="37" customWidth="1"/>
    <col min="10244" max="10244" width="8.7109375" style="37" bestFit="1" customWidth="1"/>
    <col min="10245" max="10245" width="19.28515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7.42578125" style="37" customWidth="1"/>
    <col min="10498" max="10498" width="9.5703125" style="37" customWidth="1"/>
    <col min="10499" max="10499" width="43.42578125" style="37" customWidth="1"/>
    <col min="10500" max="10500" width="8.7109375" style="37" bestFit="1" customWidth="1"/>
    <col min="10501" max="10501" width="19.28515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7.42578125" style="37" customWidth="1"/>
    <col min="10754" max="10754" width="9.5703125" style="37" customWidth="1"/>
    <col min="10755" max="10755" width="43.42578125" style="37" customWidth="1"/>
    <col min="10756" max="10756" width="8.7109375" style="37" bestFit="1" customWidth="1"/>
    <col min="10757" max="10757" width="19.28515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7.42578125" style="37" customWidth="1"/>
    <col min="11010" max="11010" width="9.5703125" style="37" customWidth="1"/>
    <col min="11011" max="11011" width="43.42578125" style="37" customWidth="1"/>
    <col min="11012" max="11012" width="8.7109375" style="37" bestFit="1" customWidth="1"/>
    <col min="11013" max="11013" width="19.28515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7.42578125" style="37" customWidth="1"/>
    <col min="11266" max="11266" width="9.5703125" style="37" customWidth="1"/>
    <col min="11267" max="11267" width="43.42578125" style="37" customWidth="1"/>
    <col min="11268" max="11268" width="8.7109375" style="37" bestFit="1" customWidth="1"/>
    <col min="11269" max="11269" width="19.28515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7.42578125" style="37" customWidth="1"/>
    <col min="11522" max="11522" width="9.5703125" style="37" customWidth="1"/>
    <col min="11523" max="11523" width="43.42578125" style="37" customWidth="1"/>
    <col min="11524" max="11524" width="8.7109375" style="37" bestFit="1" customWidth="1"/>
    <col min="11525" max="11525" width="19.28515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7.42578125" style="37" customWidth="1"/>
    <col min="11778" max="11778" width="9.5703125" style="37" customWidth="1"/>
    <col min="11779" max="11779" width="43.42578125" style="37" customWidth="1"/>
    <col min="11780" max="11780" width="8.7109375" style="37" bestFit="1" customWidth="1"/>
    <col min="11781" max="11781" width="19.28515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7.42578125" style="37" customWidth="1"/>
    <col min="12034" max="12034" width="9.5703125" style="37" customWidth="1"/>
    <col min="12035" max="12035" width="43.42578125" style="37" customWidth="1"/>
    <col min="12036" max="12036" width="8.7109375" style="37" bestFit="1" customWidth="1"/>
    <col min="12037" max="12037" width="19.28515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7.42578125" style="37" customWidth="1"/>
    <col min="12290" max="12290" width="9.5703125" style="37" customWidth="1"/>
    <col min="12291" max="12291" width="43.42578125" style="37" customWidth="1"/>
    <col min="12292" max="12292" width="8.7109375" style="37" bestFit="1" customWidth="1"/>
    <col min="12293" max="12293" width="19.28515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7.42578125" style="37" customWidth="1"/>
    <col min="12546" max="12546" width="9.5703125" style="37" customWidth="1"/>
    <col min="12547" max="12547" width="43.42578125" style="37" customWidth="1"/>
    <col min="12548" max="12548" width="8.7109375" style="37" bestFit="1" customWidth="1"/>
    <col min="12549" max="12549" width="19.28515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7.42578125" style="37" customWidth="1"/>
    <col min="12802" max="12802" width="9.5703125" style="37" customWidth="1"/>
    <col min="12803" max="12803" width="43.42578125" style="37" customWidth="1"/>
    <col min="12804" max="12804" width="8.7109375" style="37" bestFit="1" customWidth="1"/>
    <col min="12805" max="12805" width="19.28515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7.42578125" style="37" customWidth="1"/>
    <col min="13058" max="13058" width="9.5703125" style="37" customWidth="1"/>
    <col min="13059" max="13059" width="43.42578125" style="37" customWidth="1"/>
    <col min="13060" max="13060" width="8.7109375" style="37" bestFit="1" customWidth="1"/>
    <col min="13061" max="13061" width="19.28515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7.42578125" style="37" customWidth="1"/>
    <col min="13314" max="13314" width="9.5703125" style="37" customWidth="1"/>
    <col min="13315" max="13315" width="43.42578125" style="37" customWidth="1"/>
    <col min="13316" max="13316" width="8.7109375" style="37" bestFit="1" customWidth="1"/>
    <col min="13317" max="13317" width="19.28515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7.42578125" style="37" customWidth="1"/>
    <col min="13570" max="13570" width="9.5703125" style="37" customWidth="1"/>
    <col min="13571" max="13571" width="43.42578125" style="37" customWidth="1"/>
    <col min="13572" max="13572" width="8.7109375" style="37" bestFit="1" customWidth="1"/>
    <col min="13573" max="13573" width="19.28515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7.42578125" style="37" customWidth="1"/>
    <col min="13826" max="13826" width="9.5703125" style="37" customWidth="1"/>
    <col min="13827" max="13827" width="43.42578125" style="37" customWidth="1"/>
    <col min="13828" max="13828" width="8.7109375" style="37" bestFit="1" customWidth="1"/>
    <col min="13829" max="13829" width="19.28515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7.42578125" style="37" customWidth="1"/>
    <col min="14082" max="14082" width="9.5703125" style="37" customWidth="1"/>
    <col min="14083" max="14083" width="43.42578125" style="37" customWidth="1"/>
    <col min="14084" max="14084" width="8.7109375" style="37" bestFit="1" customWidth="1"/>
    <col min="14085" max="14085" width="19.28515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7.42578125" style="37" customWidth="1"/>
    <col min="14338" max="14338" width="9.5703125" style="37" customWidth="1"/>
    <col min="14339" max="14339" width="43.42578125" style="37" customWidth="1"/>
    <col min="14340" max="14340" width="8.7109375" style="37" bestFit="1" customWidth="1"/>
    <col min="14341" max="14341" width="19.28515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7.42578125" style="37" customWidth="1"/>
    <col min="14594" max="14594" width="9.5703125" style="37" customWidth="1"/>
    <col min="14595" max="14595" width="43.42578125" style="37" customWidth="1"/>
    <col min="14596" max="14596" width="8.7109375" style="37" bestFit="1" customWidth="1"/>
    <col min="14597" max="14597" width="19.28515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7.42578125" style="37" customWidth="1"/>
    <col min="14850" max="14850" width="9.5703125" style="37" customWidth="1"/>
    <col min="14851" max="14851" width="43.42578125" style="37" customWidth="1"/>
    <col min="14852" max="14852" width="8.7109375" style="37" bestFit="1" customWidth="1"/>
    <col min="14853" max="14853" width="19.28515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7.42578125" style="37" customWidth="1"/>
    <col min="15106" max="15106" width="9.5703125" style="37" customWidth="1"/>
    <col min="15107" max="15107" width="43.42578125" style="37" customWidth="1"/>
    <col min="15108" max="15108" width="8.7109375" style="37" bestFit="1" customWidth="1"/>
    <col min="15109" max="15109" width="19.28515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7.42578125" style="37" customWidth="1"/>
    <col min="15362" max="15362" width="9.5703125" style="37" customWidth="1"/>
    <col min="15363" max="15363" width="43.42578125" style="37" customWidth="1"/>
    <col min="15364" max="15364" width="8.7109375" style="37" bestFit="1" customWidth="1"/>
    <col min="15365" max="15365" width="19.28515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7.42578125" style="37" customWidth="1"/>
    <col min="15618" max="15618" width="9.5703125" style="37" customWidth="1"/>
    <col min="15619" max="15619" width="43.42578125" style="37" customWidth="1"/>
    <col min="15620" max="15620" width="8.7109375" style="37" bestFit="1" customWidth="1"/>
    <col min="15621" max="15621" width="19.28515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7.42578125" style="37" customWidth="1"/>
    <col min="15874" max="15874" width="9.5703125" style="37" customWidth="1"/>
    <col min="15875" max="15875" width="43.42578125" style="37" customWidth="1"/>
    <col min="15876" max="15876" width="8.7109375" style="37" bestFit="1" customWidth="1"/>
    <col min="15877" max="15877" width="19.28515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7.42578125" style="37" customWidth="1"/>
    <col min="16130" max="16130" width="9.5703125" style="37" customWidth="1"/>
    <col min="16131" max="16131" width="43.42578125" style="37" customWidth="1"/>
    <col min="16132" max="16132" width="8.7109375" style="37" bestFit="1" customWidth="1"/>
    <col min="16133" max="16133" width="19.28515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10" x14ac:dyDescent="0.25">
      <c r="E1" s="41" t="s">
        <v>17</v>
      </c>
    </row>
    <row r="2" spans="1:10" ht="58.5" customHeight="1" x14ac:dyDescent="0.25">
      <c r="A2" s="242" t="s">
        <v>688</v>
      </c>
      <c r="B2" s="242"/>
      <c r="C2" s="242"/>
      <c r="D2" s="242"/>
      <c r="E2" s="242"/>
      <c r="F2" s="42"/>
    </row>
    <row r="3" spans="1:10" ht="25.5" customHeight="1" x14ac:dyDescent="0.25">
      <c r="A3" s="275" t="s">
        <v>202</v>
      </c>
      <c r="B3" s="275"/>
      <c r="C3" s="275"/>
      <c r="D3" s="275"/>
      <c r="E3" s="275"/>
      <c r="F3" s="42"/>
    </row>
    <row r="4" spans="1:10" ht="21" customHeight="1" x14ac:dyDescent="0.25">
      <c r="A4" s="276" t="s">
        <v>188</v>
      </c>
      <c r="B4" s="276"/>
      <c r="C4" s="276"/>
      <c r="D4" s="276"/>
      <c r="E4" s="276"/>
      <c r="F4" s="42"/>
    </row>
    <row r="5" spans="1:10" ht="15.75" x14ac:dyDescent="0.25">
      <c r="A5" s="88"/>
      <c r="B5" s="88"/>
      <c r="C5" s="88"/>
      <c r="D5" s="219"/>
      <c r="E5" s="219"/>
      <c r="F5" s="42"/>
    </row>
    <row r="6" spans="1:10" ht="46.5" customHeight="1" x14ac:dyDescent="0.25">
      <c r="A6" s="278" t="s">
        <v>5</v>
      </c>
      <c r="B6" s="278" t="s">
        <v>24</v>
      </c>
      <c r="C6" s="278" t="s">
        <v>145</v>
      </c>
      <c r="D6" s="280" t="s">
        <v>6</v>
      </c>
      <c r="E6" s="281"/>
    </row>
    <row r="7" spans="1:10" ht="30" x14ac:dyDescent="0.25">
      <c r="A7" s="279"/>
      <c r="B7" s="279"/>
      <c r="C7" s="279"/>
      <c r="D7" s="218" t="s">
        <v>25</v>
      </c>
      <c r="E7" s="82" t="s">
        <v>0</v>
      </c>
    </row>
    <row r="8" spans="1:10" ht="65.25" customHeight="1" x14ac:dyDescent="0.25">
      <c r="A8" s="89" t="s">
        <v>165</v>
      </c>
      <c r="B8" s="84"/>
      <c r="C8" s="90" t="s">
        <v>52</v>
      </c>
      <c r="D8" s="84" t="s">
        <v>11</v>
      </c>
      <c r="E8" s="91">
        <v>5</v>
      </c>
      <c r="F8" s="92"/>
      <c r="G8" s="210"/>
      <c r="H8" s="210"/>
      <c r="I8" s="210"/>
      <c r="J8" s="210"/>
    </row>
    <row r="9" spans="1:10" ht="104.25" customHeight="1" x14ac:dyDescent="0.25">
      <c r="A9" s="89" t="s">
        <v>165</v>
      </c>
      <c r="B9" s="84"/>
      <c r="C9" s="93" t="s">
        <v>203</v>
      </c>
      <c r="D9" s="84" t="s">
        <v>11</v>
      </c>
      <c r="E9" s="91">
        <v>5</v>
      </c>
      <c r="F9" s="92"/>
      <c r="G9" s="210"/>
      <c r="H9" s="210"/>
      <c r="I9" s="210"/>
      <c r="J9" s="210"/>
    </row>
    <row r="10" spans="1:10" ht="60" customHeight="1" x14ac:dyDescent="0.25">
      <c r="A10" s="94"/>
      <c r="B10" s="87"/>
      <c r="C10" s="95"/>
      <c r="D10" s="87"/>
      <c r="E10" s="76"/>
    </row>
    <row r="11" spans="1:10" ht="60" customHeight="1" x14ac:dyDescent="0.25">
      <c r="A11" s="341" t="s">
        <v>204</v>
      </c>
      <c r="B11" s="341"/>
      <c r="C11" s="341"/>
      <c r="D11" s="341"/>
      <c r="E11" s="341"/>
    </row>
    <row r="12" spans="1:10" ht="61.5" customHeight="1" x14ac:dyDescent="0.25">
      <c r="A12" s="341"/>
      <c r="B12" s="341"/>
      <c r="C12" s="341"/>
      <c r="D12" s="341"/>
      <c r="E12" s="341"/>
    </row>
    <row r="13" spans="1:10" ht="56.25" customHeight="1" x14ac:dyDescent="0.25"/>
    <row r="14" spans="1:10" ht="58.5" customHeight="1" x14ac:dyDescent="0.25"/>
  </sheetData>
  <mergeCells count="9">
    <mergeCell ref="A11:E11"/>
    <mergeCell ref="A12:E12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F19"/>
  <sheetViews>
    <sheetView zoomScaleNormal="100" workbookViewId="0">
      <selection activeCell="G9" sqref="G9"/>
    </sheetView>
  </sheetViews>
  <sheetFormatPr defaultRowHeight="15" x14ac:dyDescent="0.25"/>
  <cols>
    <col min="1" max="1" width="29.140625" style="37" customWidth="1"/>
    <col min="2" max="2" width="19.42578125" style="37" customWidth="1"/>
    <col min="3" max="3" width="50.85546875" style="37" customWidth="1"/>
    <col min="4" max="4" width="14.5703125" style="37" customWidth="1"/>
    <col min="5" max="5" width="16.140625" style="37" customWidth="1"/>
    <col min="6" max="7" width="9.28515625" style="37" bestFit="1" customWidth="1"/>
    <col min="8" max="8" width="9.7109375" style="37" bestFit="1" customWidth="1"/>
    <col min="9" max="9" width="9.140625" style="37"/>
    <col min="10" max="11" width="9.28515625" style="37" bestFit="1" customWidth="1"/>
    <col min="12" max="12" width="9.7109375" style="37" bestFit="1" customWidth="1"/>
    <col min="13" max="256" width="9.140625" style="37"/>
    <col min="257" max="257" width="29.140625" style="37" customWidth="1"/>
    <col min="258" max="258" width="19.42578125" style="37" customWidth="1"/>
    <col min="259" max="259" width="50.85546875" style="37" customWidth="1"/>
    <col min="260" max="260" width="14.5703125" style="37" customWidth="1"/>
    <col min="261" max="261" width="16.140625" style="37" customWidth="1"/>
    <col min="262" max="263" width="9.28515625" style="37" bestFit="1" customWidth="1"/>
    <col min="264" max="264" width="9.7109375" style="37" bestFit="1" customWidth="1"/>
    <col min="265" max="265" width="9.140625" style="37"/>
    <col min="266" max="267" width="9.28515625" style="37" bestFit="1" customWidth="1"/>
    <col min="268" max="268" width="9.7109375" style="37" bestFit="1" customWidth="1"/>
    <col min="269" max="512" width="9.140625" style="37"/>
    <col min="513" max="513" width="29.140625" style="37" customWidth="1"/>
    <col min="514" max="514" width="19.42578125" style="37" customWidth="1"/>
    <col min="515" max="515" width="50.85546875" style="37" customWidth="1"/>
    <col min="516" max="516" width="14.5703125" style="37" customWidth="1"/>
    <col min="517" max="517" width="16.140625" style="37" customWidth="1"/>
    <col min="518" max="519" width="9.28515625" style="37" bestFit="1" customWidth="1"/>
    <col min="520" max="520" width="9.7109375" style="37" bestFit="1" customWidth="1"/>
    <col min="521" max="521" width="9.140625" style="37"/>
    <col min="522" max="523" width="9.28515625" style="37" bestFit="1" customWidth="1"/>
    <col min="524" max="524" width="9.7109375" style="37" bestFit="1" customWidth="1"/>
    <col min="525" max="768" width="9.140625" style="37"/>
    <col min="769" max="769" width="29.140625" style="37" customWidth="1"/>
    <col min="770" max="770" width="19.42578125" style="37" customWidth="1"/>
    <col min="771" max="771" width="50.85546875" style="37" customWidth="1"/>
    <col min="772" max="772" width="14.5703125" style="37" customWidth="1"/>
    <col min="773" max="773" width="16.140625" style="37" customWidth="1"/>
    <col min="774" max="775" width="9.28515625" style="37" bestFit="1" customWidth="1"/>
    <col min="776" max="776" width="9.7109375" style="37" bestFit="1" customWidth="1"/>
    <col min="777" max="777" width="9.140625" style="37"/>
    <col min="778" max="779" width="9.28515625" style="37" bestFit="1" customWidth="1"/>
    <col min="780" max="780" width="9.7109375" style="37" bestFit="1" customWidth="1"/>
    <col min="781" max="1024" width="9.140625" style="37"/>
    <col min="1025" max="1025" width="29.140625" style="37" customWidth="1"/>
    <col min="1026" max="1026" width="19.42578125" style="37" customWidth="1"/>
    <col min="1027" max="1027" width="50.85546875" style="37" customWidth="1"/>
    <col min="1028" max="1028" width="14.5703125" style="37" customWidth="1"/>
    <col min="1029" max="1029" width="16.140625" style="37" customWidth="1"/>
    <col min="1030" max="1031" width="9.28515625" style="37" bestFit="1" customWidth="1"/>
    <col min="1032" max="1032" width="9.7109375" style="37" bestFit="1" customWidth="1"/>
    <col min="1033" max="1033" width="9.140625" style="37"/>
    <col min="1034" max="1035" width="9.28515625" style="37" bestFit="1" customWidth="1"/>
    <col min="1036" max="1036" width="9.7109375" style="37" bestFit="1" customWidth="1"/>
    <col min="1037" max="1280" width="9.140625" style="37"/>
    <col min="1281" max="1281" width="29.140625" style="37" customWidth="1"/>
    <col min="1282" max="1282" width="19.42578125" style="37" customWidth="1"/>
    <col min="1283" max="1283" width="50.85546875" style="37" customWidth="1"/>
    <col min="1284" max="1284" width="14.5703125" style="37" customWidth="1"/>
    <col min="1285" max="1285" width="16.140625" style="37" customWidth="1"/>
    <col min="1286" max="1287" width="9.28515625" style="37" bestFit="1" customWidth="1"/>
    <col min="1288" max="1288" width="9.7109375" style="37" bestFit="1" customWidth="1"/>
    <col min="1289" max="1289" width="9.140625" style="37"/>
    <col min="1290" max="1291" width="9.28515625" style="37" bestFit="1" customWidth="1"/>
    <col min="1292" max="1292" width="9.7109375" style="37" bestFit="1" customWidth="1"/>
    <col min="1293" max="1536" width="9.140625" style="37"/>
    <col min="1537" max="1537" width="29.140625" style="37" customWidth="1"/>
    <col min="1538" max="1538" width="19.42578125" style="37" customWidth="1"/>
    <col min="1539" max="1539" width="50.85546875" style="37" customWidth="1"/>
    <col min="1540" max="1540" width="14.5703125" style="37" customWidth="1"/>
    <col min="1541" max="1541" width="16.140625" style="37" customWidth="1"/>
    <col min="1542" max="1543" width="9.28515625" style="37" bestFit="1" customWidth="1"/>
    <col min="1544" max="1544" width="9.7109375" style="37" bestFit="1" customWidth="1"/>
    <col min="1545" max="1545" width="9.140625" style="37"/>
    <col min="1546" max="1547" width="9.28515625" style="37" bestFit="1" customWidth="1"/>
    <col min="1548" max="1548" width="9.7109375" style="37" bestFit="1" customWidth="1"/>
    <col min="1549" max="1792" width="9.140625" style="37"/>
    <col min="1793" max="1793" width="29.140625" style="37" customWidth="1"/>
    <col min="1794" max="1794" width="19.42578125" style="37" customWidth="1"/>
    <col min="1795" max="1795" width="50.85546875" style="37" customWidth="1"/>
    <col min="1796" max="1796" width="14.5703125" style="37" customWidth="1"/>
    <col min="1797" max="1797" width="16.140625" style="37" customWidth="1"/>
    <col min="1798" max="1799" width="9.28515625" style="37" bestFit="1" customWidth="1"/>
    <col min="1800" max="1800" width="9.7109375" style="37" bestFit="1" customWidth="1"/>
    <col min="1801" max="1801" width="9.140625" style="37"/>
    <col min="1802" max="1803" width="9.28515625" style="37" bestFit="1" customWidth="1"/>
    <col min="1804" max="1804" width="9.7109375" style="37" bestFit="1" customWidth="1"/>
    <col min="1805" max="2048" width="9.140625" style="37"/>
    <col min="2049" max="2049" width="29.140625" style="37" customWidth="1"/>
    <col min="2050" max="2050" width="19.42578125" style="37" customWidth="1"/>
    <col min="2051" max="2051" width="50.85546875" style="37" customWidth="1"/>
    <col min="2052" max="2052" width="14.5703125" style="37" customWidth="1"/>
    <col min="2053" max="2053" width="16.140625" style="37" customWidth="1"/>
    <col min="2054" max="2055" width="9.28515625" style="37" bestFit="1" customWidth="1"/>
    <col min="2056" max="2056" width="9.7109375" style="37" bestFit="1" customWidth="1"/>
    <col min="2057" max="2057" width="9.140625" style="37"/>
    <col min="2058" max="2059" width="9.28515625" style="37" bestFit="1" customWidth="1"/>
    <col min="2060" max="2060" width="9.7109375" style="37" bestFit="1" customWidth="1"/>
    <col min="2061" max="2304" width="9.140625" style="37"/>
    <col min="2305" max="2305" width="29.140625" style="37" customWidth="1"/>
    <col min="2306" max="2306" width="19.42578125" style="37" customWidth="1"/>
    <col min="2307" max="2307" width="50.85546875" style="37" customWidth="1"/>
    <col min="2308" max="2308" width="14.5703125" style="37" customWidth="1"/>
    <col min="2309" max="2309" width="16.140625" style="37" customWidth="1"/>
    <col min="2310" max="2311" width="9.28515625" style="37" bestFit="1" customWidth="1"/>
    <col min="2312" max="2312" width="9.7109375" style="37" bestFit="1" customWidth="1"/>
    <col min="2313" max="2313" width="9.140625" style="37"/>
    <col min="2314" max="2315" width="9.28515625" style="37" bestFit="1" customWidth="1"/>
    <col min="2316" max="2316" width="9.7109375" style="37" bestFit="1" customWidth="1"/>
    <col min="2317" max="2560" width="9.140625" style="37"/>
    <col min="2561" max="2561" width="29.140625" style="37" customWidth="1"/>
    <col min="2562" max="2562" width="19.42578125" style="37" customWidth="1"/>
    <col min="2563" max="2563" width="50.85546875" style="37" customWidth="1"/>
    <col min="2564" max="2564" width="14.5703125" style="37" customWidth="1"/>
    <col min="2565" max="2565" width="16.140625" style="37" customWidth="1"/>
    <col min="2566" max="2567" width="9.28515625" style="37" bestFit="1" customWidth="1"/>
    <col min="2568" max="2568" width="9.7109375" style="37" bestFit="1" customWidth="1"/>
    <col min="2569" max="2569" width="9.140625" style="37"/>
    <col min="2570" max="2571" width="9.28515625" style="37" bestFit="1" customWidth="1"/>
    <col min="2572" max="2572" width="9.7109375" style="37" bestFit="1" customWidth="1"/>
    <col min="2573" max="2816" width="9.140625" style="37"/>
    <col min="2817" max="2817" width="29.140625" style="37" customWidth="1"/>
    <col min="2818" max="2818" width="19.42578125" style="37" customWidth="1"/>
    <col min="2819" max="2819" width="50.85546875" style="37" customWidth="1"/>
    <col min="2820" max="2820" width="14.5703125" style="37" customWidth="1"/>
    <col min="2821" max="2821" width="16.140625" style="37" customWidth="1"/>
    <col min="2822" max="2823" width="9.28515625" style="37" bestFit="1" customWidth="1"/>
    <col min="2824" max="2824" width="9.7109375" style="37" bestFit="1" customWidth="1"/>
    <col min="2825" max="2825" width="9.140625" style="37"/>
    <col min="2826" max="2827" width="9.28515625" style="37" bestFit="1" customWidth="1"/>
    <col min="2828" max="2828" width="9.7109375" style="37" bestFit="1" customWidth="1"/>
    <col min="2829" max="3072" width="9.140625" style="37"/>
    <col min="3073" max="3073" width="29.140625" style="37" customWidth="1"/>
    <col min="3074" max="3074" width="19.42578125" style="37" customWidth="1"/>
    <col min="3075" max="3075" width="50.85546875" style="37" customWidth="1"/>
    <col min="3076" max="3076" width="14.5703125" style="37" customWidth="1"/>
    <col min="3077" max="3077" width="16.140625" style="37" customWidth="1"/>
    <col min="3078" max="3079" width="9.28515625" style="37" bestFit="1" customWidth="1"/>
    <col min="3080" max="3080" width="9.7109375" style="37" bestFit="1" customWidth="1"/>
    <col min="3081" max="3081" width="9.140625" style="37"/>
    <col min="3082" max="3083" width="9.28515625" style="37" bestFit="1" customWidth="1"/>
    <col min="3084" max="3084" width="9.7109375" style="37" bestFit="1" customWidth="1"/>
    <col min="3085" max="3328" width="9.140625" style="37"/>
    <col min="3329" max="3329" width="29.140625" style="37" customWidth="1"/>
    <col min="3330" max="3330" width="19.42578125" style="37" customWidth="1"/>
    <col min="3331" max="3331" width="50.85546875" style="37" customWidth="1"/>
    <col min="3332" max="3332" width="14.5703125" style="37" customWidth="1"/>
    <col min="3333" max="3333" width="16.140625" style="37" customWidth="1"/>
    <col min="3334" max="3335" width="9.28515625" style="37" bestFit="1" customWidth="1"/>
    <col min="3336" max="3336" width="9.7109375" style="37" bestFit="1" customWidth="1"/>
    <col min="3337" max="3337" width="9.140625" style="37"/>
    <col min="3338" max="3339" width="9.28515625" style="37" bestFit="1" customWidth="1"/>
    <col min="3340" max="3340" width="9.7109375" style="37" bestFit="1" customWidth="1"/>
    <col min="3341" max="3584" width="9.140625" style="37"/>
    <col min="3585" max="3585" width="29.140625" style="37" customWidth="1"/>
    <col min="3586" max="3586" width="19.42578125" style="37" customWidth="1"/>
    <col min="3587" max="3587" width="50.85546875" style="37" customWidth="1"/>
    <col min="3588" max="3588" width="14.5703125" style="37" customWidth="1"/>
    <col min="3589" max="3589" width="16.140625" style="37" customWidth="1"/>
    <col min="3590" max="3591" width="9.28515625" style="37" bestFit="1" customWidth="1"/>
    <col min="3592" max="3592" width="9.7109375" style="37" bestFit="1" customWidth="1"/>
    <col min="3593" max="3593" width="9.140625" style="37"/>
    <col min="3594" max="3595" width="9.28515625" style="37" bestFit="1" customWidth="1"/>
    <col min="3596" max="3596" width="9.7109375" style="37" bestFit="1" customWidth="1"/>
    <col min="3597" max="3840" width="9.140625" style="37"/>
    <col min="3841" max="3841" width="29.140625" style="37" customWidth="1"/>
    <col min="3842" max="3842" width="19.42578125" style="37" customWidth="1"/>
    <col min="3843" max="3843" width="50.85546875" style="37" customWidth="1"/>
    <col min="3844" max="3844" width="14.5703125" style="37" customWidth="1"/>
    <col min="3845" max="3845" width="16.140625" style="37" customWidth="1"/>
    <col min="3846" max="3847" width="9.28515625" style="37" bestFit="1" customWidth="1"/>
    <col min="3848" max="3848" width="9.7109375" style="37" bestFit="1" customWidth="1"/>
    <col min="3849" max="3849" width="9.140625" style="37"/>
    <col min="3850" max="3851" width="9.28515625" style="37" bestFit="1" customWidth="1"/>
    <col min="3852" max="3852" width="9.7109375" style="37" bestFit="1" customWidth="1"/>
    <col min="3853" max="4096" width="9.140625" style="37"/>
    <col min="4097" max="4097" width="29.140625" style="37" customWidth="1"/>
    <col min="4098" max="4098" width="19.42578125" style="37" customWidth="1"/>
    <col min="4099" max="4099" width="50.85546875" style="37" customWidth="1"/>
    <col min="4100" max="4100" width="14.5703125" style="37" customWidth="1"/>
    <col min="4101" max="4101" width="16.140625" style="37" customWidth="1"/>
    <col min="4102" max="4103" width="9.28515625" style="37" bestFit="1" customWidth="1"/>
    <col min="4104" max="4104" width="9.7109375" style="37" bestFit="1" customWidth="1"/>
    <col min="4105" max="4105" width="9.140625" style="37"/>
    <col min="4106" max="4107" width="9.28515625" style="37" bestFit="1" customWidth="1"/>
    <col min="4108" max="4108" width="9.7109375" style="37" bestFit="1" customWidth="1"/>
    <col min="4109" max="4352" width="9.140625" style="37"/>
    <col min="4353" max="4353" width="29.140625" style="37" customWidth="1"/>
    <col min="4354" max="4354" width="19.42578125" style="37" customWidth="1"/>
    <col min="4355" max="4355" width="50.85546875" style="37" customWidth="1"/>
    <col min="4356" max="4356" width="14.5703125" style="37" customWidth="1"/>
    <col min="4357" max="4357" width="16.140625" style="37" customWidth="1"/>
    <col min="4358" max="4359" width="9.28515625" style="37" bestFit="1" customWidth="1"/>
    <col min="4360" max="4360" width="9.7109375" style="37" bestFit="1" customWidth="1"/>
    <col min="4361" max="4361" width="9.140625" style="37"/>
    <col min="4362" max="4363" width="9.28515625" style="37" bestFit="1" customWidth="1"/>
    <col min="4364" max="4364" width="9.7109375" style="37" bestFit="1" customWidth="1"/>
    <col min="4365" max="4608" width="9.140625" style="37"/>
    <col min="4609" max="4609" width="29.140625" style="37" customWidth="1"/>
    <col min="4610" max="4610" width="19.42578125" style="37" customWidth="1"/>
    <col min="4611" max="4611" width="50.85546875" style="37" customWidth="1"/>
    <col min="4612" max="4612" width="14.5703125" style="37" customWidth="1"/>
    <col min="4613" max="4613" width="16.140625" style="37" customWidth="1"/>
    <col min="4614" max="4615" width="9.28515625" style="37" bestFit="1" customWidth="1"/>
    <col min="4616" max="4616" width="9.7109375" style="37" bestFit="1" customWidth="1"/>
    <col min="4617" max="4617" width="9.140625" style="37"/>
    <col min="4618" max="4619" width="9.28515625" style="37" bestFit="1" customWidth="1"/>
    <col min="4620" max="4620" width="9.7109375" style="37" bestFit="1" customWidth="1"/>
    <col min="4621" max="4864" width="9.140625" style="37"/>
    <col min="4865" max="4865" width="29.140625" style="37" customWidth="1"/>
    <col min="4866" max="4866" width="19.42578125" style="37" customWidth="1"/>
    <col min="4867" max="4867" width="50.85546875" style="37" customWidth="1"/>
    <col min="4868" max="4868" width="14.5703125" style="37" customWidth="1"/>
    <col min="4869" max="4869" width="16.140625" style="37" customWidth="1"/>
    <col min="4870" max="4871" width="9.28515625" style="37" bestFit="1" customWidth="1"/>
    <col min="4872" max="4872" width="9.7109375" style="37" bestFit="1" customWidth="1"/>
    <col min="4873" max="4873" width="9.140625" style="37"/>
    <col min="4874" max="4875" width="9.28515625" style="37" bestFit="1" customWidth="1"/>
    <col min="4876" max="4876" width="9.7109375" style="37" bestFit="1" customWidth="1"/>
    <col min="4877" max="5120" width="9.140625" style="37"/>
    <col min="5121" max="5121" width="29.140625" style="37" customWidth="1"/>
    <col min="5122" max="5122" width="19.42578125" style="37" customWidth="1"/>
    <col min="5123" max="5123" width="50.85546875" style="37" customWidth="1"/>
    <col min="5124" max="5124" width="14.5703125" style="37" customWidth="1"/>
    <col min="5125" max="5125" width="16.140625" style="37" customWidth="1"/>
    <col min="5126" max="5127" width="9.28515625" style="37" bestFit="1" customWidth="1"/>
    <col min="5128" max="5128" width="9.7109375" style="37" bestFit="1" customWidth="1"/>
    <col min="5129" max="5129" width="9.140625" style="37"/>
    <col min="5130" max="5131" width="9.28515625" style="37" bestFit="1" customWidth="1"/>
    <col min="5132" max="5132" width="9.7109375" style="37" bestFit="1" customWidth="1"/>
    <col min="5133" max="5376" width="9.140625" style="37"/>
    <col min="5377" max="5377" width="29.140625" style="37" customWidth="1"/>
    <col min="5378" max="5378" width="19.42578125" style="37" customWidth="1"/>
    <col min="5379" max="5379" width="50.85546875" style="37" customWidth="1"/>
    <col min="5380" max="5380" width="14.5703125" style="37" customWidth="1"/>
    <col min="5381" max="5381" width="16.140625" style="37" customWidth="1"/>
    <col min="5382" max="5383" width="9.28515625" style="37" bestFit="1" customWidth="1"/>
    <col min="5384" max="5384" width="9.7109375" style="37" bestFit="1" customWidth="1"/>
    <col min="5385" max="5385" width="9.140625" style="37"/>
    <col min="5386" max="5387" width="9.28515625" style="37" bestFit="1" customWidth="1"/>
    <col min="5388" max="5388" width="9.7109375" style="37" bestFit="1" customWidth="1"/>
    <col min="5389" max="5632" width="9.140625" style="37"/>
    <col min="5633" max="5633" width="29.140625" style="37" customWidth="1"/>
    <col min="5634" max="5634" width="19.42578125" style="37" customWidth="1"/>
    <col min="5635" max="5635" width="50.85546875" style="37" customWidth="1"/>
    <col min="5636" max="5636" width="14.5703125" style="37" customWidth="1"/>
    <col min="5637" max="5637" width="16.140625" style="37" customWidth="1"/>
    <col min="5638" max="5639" width="9.28515625" style="37" bestFit="1" customWidth="1"/>
    <col min="5640" max="5640" width="9.7109375" style="37" bestFit="1" customWidth="1"/>
    <col min="5641" max="5641" width="9.140625" style="37"/>
    <col min="5642" max="5643" width="9.28515625" style="37" bestFit="1" customWidth="1"/>
    <col min="5644" max="5644" width="9.7109375" style="37" bestFit="1" customWidth="1"/>
    <col min="5645" max="5888" width="9.140625" style="37"/>
    <col min="5889" max="5889" width="29.140625" style="37" customWidth="1"/>
    <col min="5890" max="5890" width="19.42578125" style="37" customWidth="1"/>
    <col min="5891" max="5891" width="50.85546875" style="37" customWidth="1"/>
    <col min="5892" max="5892" width="14.5703125" style="37" customWidth="1"/>
    <col min="5893" max="5893" width="16.140625" style="37" customWidth="1"/>
    <col min="5894" max="5895" width="9.28515625" style="37" bestFit="1" customWidth="1"/>
    <col min="5896" max="5896" width="9.7109375" style="37" bestFit="1" customWidth="1"/>
    <col min="5897" max="5897" width="9.140625" style="37"/>
    <col min="5898" max="5899" width="9.28515625" style="37" bestFit="1" customWidth="1"/>
    <col min="5900" max="5900" width="9.7109375" style="37" bestFit="1" customWidth="1"/>
    <col min="5901" max="6144" width="9.140625" style="37"/>
    <col min="6145" max="6145" width="29.140625" style="37" customWidth="1"/>
    <col min="6146" max="6146" width="19.42578125" style="37" customWidth="1"/>
    <col min="6147" max="6147" width="50.85546875" style="37" customWidth="1"/>
    <col min="6148" max="6148" width="14.5703125" style="37" customWidth="1"/>
    <col min="6149" max="6149" width="16.140625" style="37" customWidth="1"/>
    <col min="6150" max="6151" width="9.28515625" style="37" bestFit="1" customWidth="1"/>
    <col min="6152" max="6152" width="9.7109375" style="37" bestFit="1" customWidth="1"/>
    <col min="6153" max="6153" width="9.140625" style="37"/>
    <col min="6154" max="6155" width="9.28515625" style="37" bestFit="1" customWidth="1"/>
    <col min="6156" max="6156" width="9.7109375" style="37" bestFit="1" customWidth="1"/>
    <col min="6157" max="6400" width="9.140625" style="37"/>
    <col min="6401" max="6401" width="29.140625" style="37" customWidth="1"/>
    <col min="6402" max="6402" width="19.42578125" style="37" customWidth="1"/>
    <col min="6403" max="6403" width="50.85546875" style="37" customWidth="1"/>
    <col min="6404" max="6404" width="14.5703125" style="37" customWidth="1"/>
    <col min="6405" max="6405" width="16.140625" style="37" customWidth="1"/>
    <col min="6406" max="6407" width="9.28515625" style="37" bestFit="1" customWidth="1"/>
    <col min="6408" max="6408" width="9.7109375" style="37" bestFit="1" customWidth="1"/>
    <col min="6409" max="6409" width="9.140625" style="37"/>
    <col min="6410" max="6411" width="9.28515625" style="37" bestFit="1" customWidth="1"/>
    <col min="6412" max="6412" width="9.7109375" style="37" bestFit="1" customWidth="1"/>
    <col min="6413" max="6656" width="9.140625" style="37"/>
    <col min="6657" max="6657" width="29.140625" style="37" customWidth="1"/>
    <col min="6658" max="6658" width="19.42578125" style="37" customWidth="1"/>
    <col min="6659" max="6659" width="50.85546875" style="37" customWidth="1"/>
    <col min="6660" max="6660" width="14.5703125" style="37" customWidth="1"/>
    <col min="6661" max="6661" width="16.140625" style="37" customWidth="1"/>
    <col min="6662" max="6663" width="9.28515625" style="37" bestFit="1" customWidth="1"/>
    <col min="6664" max="6664" width="9.7109375" style="37" bestFit="1" customWidth="1"/>
    <col min="6665" max="6665" width="9.140625" style="37"/>
    <col min="6666" max="6667" width="9.28515625" style="37" bestFit="1" customWidth="1"/>
    <col min="6668" max="6668" width="9.7109375" style="37" bestFit="1" customWidth="1"/>
    <col min="6669" max="6912" width="9.140625" style="37"/>
    <col min="6913" max="6913" width="29.140625" style="37" customWidth="1"/>
    <col min="6914" max="6914" width="19.42578125" style="37" customWidth="1"/>
    <col min="6915" max="6915" width="50.85546875" style="37" customWidth="1"/>
    <col min="6916" max="6916" width="14.5703125" style="37" customWidth="1"/>
    <col min="6917" max="6917" width="16.140625" style="37" customWidth="1"/>
    <col min="6918" max="6919" width="9.28515625" style="37" bestFit="1" customWidth="1"/>
    <col min="6920" max="6920" width="9.7109375" style="37" bestFit="1" customWidth="1"/>
    <col min="6921" max="6921" width="9.140625" style="37"/>
    <col min="6922" max="6923" width="9.28515625" style="37" bestFit="1" customWidth="1"/>
    <col min="6924" max="6924" width="9.7109375" style="37" bestFit="1" customWidth="1"/>
    <col min="6925" max="7168" width="9.140625" style="37"/>
    <col min="7169" max="7169" width="29.140625" style="37" customWidth="1"/>
    <col min="7170" max="7170" width="19.42578125" style="37" customWidth="1"/>
    <col min="7171" max="7171" width="50.85546875" style="37" customWidth="1"/>
    <col min="7172" max="7172" width="14.5703125" style="37" customWidth="1"/>
    <col min="7173" max="7173" width="16.140625" style="37" customWidth="1"/>
    <col min="7174" max="7175" width="9.28515625" style="37" bestFit="1" customWidth="1"/>
    <col min="7176" max="7176" width="9.7109375" style="37" bestFit="1" customWidth="1"/>
    <col min="7177" max="7177" width="9.140625" style="37"/>
    <col min="7178" max="7179" width="9.28515625" style="37" bestFit="1" customWidth="1"/>
    <col min="7180" max="7180" width="9.7109375" style="37" bestFit="1" customWidth="1"/>
    <col min="7181" max="7424" width="9.140625" style="37"/>
    <col min="7425" max="7425" width="29.140625" style="37" customWidth="1"/>
    <col min="7426" max="7426" width="19.42578125" style="37" customWidth="1"/>
    <col min="7427" max="7427" width="50.85546875" style="37" customWidth="1"/>
    <col min="7428" max="7428" width="14.5703125" style="37" customWidth="1"/>
    <col min="7429" max="7429" width="16.140625" style="37" customWidth="1"/>
    <col min="7430" max="7431" width="9.28515625" style="37" bestFit="1" customWidth="1"/>
    <col min="7432" max="7432" width="9.7109375" style="37" bestFit="1" customWidth="1"/>
    <col min="7433" max="7433" width="9.140625" style="37"/>
    <col min="7434" max="7435" width="9.28515625" style="37" bestFit="1" customWidth="1"/>
    <col min="7436" max="7436" width="9.7109375" style="37" bestFit="1" customWidth="1"/>
    <col min="7437" max="7680" width="9.140625" style="37"/>
    <col min="7681" max="7681" width="29.140625" style="37" customWidth="1"/>
    <col min="7682" max="7682" width="19.42578125" style="37" customWidth="1"/>
    <col min="7683" max="7683" width="50.85546875" style="37" customWidth="1"/>
    <col min="7684" max="7684" width="14.5703125" style="37" customWidth="1"/>
    <col min="7685" max="7685" width="16.140625" style="37" customWidth="1"/>
    <col min="7686" max="7687" width="9.28515625" style="37" bestFit="1" customWidth="1"/>
    <col min="7688" max="7688" width="9.7109375" style="37" bestFit="1" customWidth="1"/>
    <col min="7689" max="7689" width="9.140625" style="37"/>
    <col min="7690" max="7691" width="9.28515625" style="37" bestFit="1" customWidth="1"/>
    <col min="7692" max="7692" width="9.7109375" style="37" bestFit="1" customWidth="1"/>
    <col min="7693" max="7936" width="9.140625" style="37"/>
    <col min="7937" max="7937" width="29.140625" style="37" customWidth="1"/>
    <col min="7938" max="7938" width="19.42578125" style="37" customWidth="1"/>
    <col min="7939" max="7939" width="50.85546875" style="37" customWidth="1"/>
    <col min="7940" max="7940" width="14.5703125" style="37" customWidth="1"/>
    <col min="7941" max="7941" width="16.140625" style="37" customWidth="1"/>
    <col min="7942" max="7943" width="9.28515625" style="37" bestFit="1" customWidth="1"/>
    <col min="7944" max="7944" width="9.7109375" style="37" bestFit="1" customWidth="1"/>
    <col min="7945" max="7945" width="9.140625" style="37"/>
    <col min="7946" max="7947" width="9.28515625" style="37" bestFit="1" customWidth="1"/>
    <col min="7948" max="7948" width="9.7109375" style="37" bestFit="1" customWidth="1"/>
    <col min="7949" max="8192" width="9.140625" style="37"/>
    <col min="8193" max="8193" width="29.140625" style="37" customWidth="1"/>
    <col min="8194" max="8194" width="19.42578125" style="37" customWidth="1"/>
    <col min="8195" max="8195" width="50.85546875" style="37" customWidth="1"/>
    <col min="8196" max="8196" width="14.5703125" style="37" customWidth="1"/>
    <col min="8197" max="8197" width="16.140625" style="37" customWidth="1"/>
    <col min="8198" max="8199" width="9.28515625" style="37" bestFit="1" customWidth="1"/>
    <col min="8200" max="8200" width="9.7109375" style="37" bestFit="1" customWidth="1"/>
    <col min="8201" max="8201" width="9.140625" style="37"/>
    <col min="8202" max="8203" width="9.28515625" style="37" bestFit="1" customWidth="1"/>
    <col min="8204" max="8204" width="9.7109375" style="37" bestFit="1" customWidth="1"/>
    <col min="8205" max="8448" width="9.140625" style="37"/>
    <col min="8449" max="8449" width="29.140625" style="37" customWidth="1"/>
    <col min="8450" max="8450" width="19.42578125" style="37" customWidth="1"/>
    <col min="8451" max="8451" width="50.85546875" style="37" customWidth="1"/>
    <col min="8452" max="8452" width="14.5703125" style="37" customWidth="1"/>
    <col min="8453" max="8453" width="16.140625" style="37" customWidth="1"/>
    <col min="8454" max="8455" width="9.28515625" style="37" bestFit="1" customWidth="1"/>
    <col min="8456" max="8456" width="9.7109375" style="37" bestFit="1" customWidth="1"/>
    <col min="8457" max="8457" width="9.140625" style="37"/>
    <col min="8458" max="8459" width="9.28515625" style="37" bestFit="1" customWidth="1"/>
    <col min="8460" max="8460" width="9.7109375" style="37" bestFit="1" customWidth="1"/>
    <col min="8461" max="8704" width="9.140625" style="37"/>
    <col min="8705" max="8705" width="29.140625" style="37" customWidth="1"/>
    <col min="8706" max="8706" width="19.42578125" style="37" customWidth="1"/>
    <col min="8707" max="8707" width="50.85546875" style="37" customWidth="1"/>
    <col min="8708" max="8708" width="14.5703125" style="37" customWidth="1"/>
    <col min="8709" max="8709" width="16.140625" style="37" customWidth="1"/>
    <col min="8710" max="8711" width="9.28515625" style="37" bestFit="1" customWidth="1"/>
    <col min="8712" max="8712" width="9.7109375" style="37" bestFit="1" customWidth="1"/>
    <col min="8713" max="8713" width="9.140625" style="37"/>
    <col min="8714" max="8715" width="9.28515625" style="37" bestFit="1" customWidth="1"/>
    <col min="8716" max="8716" width="9.7109375" style="37" bestFit="1" customWidth="1"/>
    <col min="8717" max="8960" width="9.140625" style="37"/>
    <col min="8961" max="8961" width="29.140625" style="37" customWidth="1"/>
    <col min="8962" max="8962" width="19.42578125" style="37" customWidth="1"/>
    <col min="8963" max="8963" width="50.85546875" style="37" customWidth="1"/>
    <col min="8964" max="8964" width="14.5703125" style="37" customWidth="1"/>
    <col min="8965" max="8965" width="16.140625" style="37" customWidth="1"/>
    <col min="8966" max="8967" width="9.28515625" style="37" bestFit="1" customWidth="1"/>
    <col min="8968" max="8968" width="9.7109375" style="37" bestFit="1" customWidth="1"/>
    <col min="8969" max="8969" width="9.140625" style="37"/>
    <col min="8970" max="8971" width="9.28515625" style="37" bestFit="1" customWidth="1"/>
    <col min="8972" max="8972" width="9.7109375" style="37" bestFit="1" customWidth="1"/>
    <col min="8973" max="9216" width="9.140625" style="37"/>
    <col min="9217" max="9217" width="29.140625" style="37" customWidth="1"/>
    <col min="9218" max="9218" width="19.42578125" style="37" customWidth="1"/>
    <col min="9219" max="9219" width="50.85546875" style="37" customWidth="1"/>
    <col min="9220" max="9220" width="14.5703125" style="37" customWidth="1"/>
    <col min="9221" max="9221" width="16.140625" style="37" customWidth="1"/>
    <col min="9222" max="9223" width="9.28515625" style="37" bestFit="1" customWidth="1"/>
    <col min="9224" max="9224" width="9.7109375" style="37" bestFit="1" customWidth="1"/>
    <col min="9225" max="9225" width="9.140625" style="37"/>
    <col min="9226" max="9227" width="9.28515625" style="37" bestFit="1" customWidth="1"/>
    <col min="9228" max="9228" width="9.7109375" style="37" bestFit="1" customWidth="1"/>
    <col min="9229" max="9472" width="9.140625" style="37"/>
    <col min="9473" max="9473" width="29.140625" style="37" customWidth="1"/>
    <col min="9474" max="9474" width="19.42578125" style="37" customWidth="1"/>
    <col min="9475" max="9475" width="50.85546875" style="37" customWidth="1"/>
    <col min="9476" max="9476" width="14.5703125" style="37" customWidth="1"/>
    <col min="9477" max="9477" width="16.140625" style="37" customWidth="1"/>
    <col min="9478" max="9479" width="9.28515625" style="37" bestFit="1" customWidth="1"/>
    <col min="9480" max="9480" width="9.7109375" style="37" bestFit="1" customWidth="1"/>
    <col min="9481" max="9481" width="9.140625" style="37"/>
    <col min="9482" max="9483" width="9.28515625" style="37" bestFit="1" customWidth="1"/>
    <col min="9484" max="9484" width="9.7109375" style="37" bestFit="1" customWidth="1"/>
    <col min="9485" max="9728" width="9.140625" style="37"/>
    <col min="9729" max="9729" width="29.140625" style="37" customWidth="1"/>
    <col min="9730" max="9730" width="19.42578125" style="37" customWidth="1"/>
    <col min="9731" max="9731" width="50.85546875" style="37" customWidth="1"/>
    <col min="9732" max="9732" width="14.5703125" style="37" customWidth="1"/>
    <col min="9733" max="9733" width="16.140625" style="37" customWidth="1"/>
    <col min="9734" max="9735" width="9.28515625" style="37" bestFit="1" customWidth="1"/>
    <col min="9736" max="9736" width="9.7109375" style="37" bestFit="1" customWidth="1"/>
    <col min="9737" max="9737" width="9.140625" style="37"/>
    <col min="9738" max="9739" width="9.28515625" style="37" bestFit="1" customWidth="1"/>
    <col min="9740" max="9740" width="9.7109375" style="37" bestFit="1" customWidth="1"/>
    <col min="9741" max="9984" width="9.140625" style="37"/>
    <col min="9985" max="9985" width="29.140625" style="37" customWidth="1"/>
    <col min="9986" max="9986" width="19.42578125" style="37" customWidth="1"/>
    <col min="9987" max="9987" width="50.85546875" style="37" customWidth="1"/>
    <col min="9988" max="9988" width="14.5703125" style="37" customWidth="1"/>
    <col min="9989" max="9989" width="16.140625" style="37" customWidth="1"/>
    <col min="9990" max="9991" width="9.28515625" style="37" bestFit="1" customWidth="1"/>
    <col min="9992" max="9992" width="9.7109375" style="37" bestFit="1" customWidth="1"/>
    <col min="9993" max="9993" width="9.140625" style="37"/>
    <col min="9994" max="9995" width="9.28515625" style="37" bestFit="1" customWidth="1"/>
    <col min="9996" max="9996" width="9.7109375" style="37" bestFit="1" customWidth="1"/>
    <col min="9997" max="10240" width="9.140625" style="37"/>
    <col min="10241" max="10241" width="29.140625" style="37" customWidth="1"/>
    <col min="10242" max="10242" width="19.42578125" style="37" customWidth="1"/>
    <col min="10243" max="10243" width="50.85546875" style="37" customWidth="1"/>
    <col min="10244" max="10244" width="14.5703125" style="37" customWidth="1"/>
    <col min="10245" max="10245" width="16.140625" style="37" customWidth="1"/>
    <col min="10246" max="10247" width="9.28515625" style="37" bestFit="1" customWidth="1"/>
    <col min="10248" max="10248" width="9.7109375" style="37" bestFit="1" customWidth="1"/>
    <col min="10249" max="10249" width="9.140625" style="37"/>
    <col min="10250" max="10251" width="9.28515625" style="37" bestFit="1" customWidth="1"/>
    <col min="10252" max="10252" width="9.7109375" style="37" bestFit="1" customWidth="1"/>
    <col min="10253" max="10496" width="9.140625" style="37"/>
    <col min="10497" max="10497" width="29.140625" style="37" customWidth="1"/>
    <col min="10498" max="10498" width="19.42578125" style="37" customWidth="1"/>
    <col min="10499" max="10499" width="50.85546875" style="37" customWidth="1"/>
    <col min="10500" max="10500" width="14.5703125" style="37" customWidth="1"/>
    <col min="10501" max="10501" width="16.140625" style="37" customWidth="1"/>
    <col min="10502" max="10503" width="9.28515625" style="37" bestFit="1" customWidth="1"/>
    <col min="10504" max="10504" width="9.7109375" style="37" bestFit="1" customWidth="1"/>
    <col min="10505" max="10505" width="9.140625" style="37"/>
    <col min="10506" max="10507" width="9.28515625" style="37" bestFit="1" customWidth="1"/>
    <col min="10508" max="10508" width="9.7109375" style="37" bestFit="1" customWidth="1"/>
    <col min="10509" max="10752" width="9.140625" style="37"/>
    <col min="10753" max="10753" width="29.140625" style="37" customWidth="1"/>
    <col min="10754" max="10754" width="19.42578125" style="37" customWidth="1"/>
    <col min="10755" max="10755" width="50.85546875" style="37" customWidth="1"/>
    <col min="10756" max="10756" width="14.5703125" style="37" customWidth="1"/>
    <col min="10757" max="10757" width="16.140625" style="37" customWidth="1"/>
    <col min="10758" max="10759" width="9.28515625" style="37" bestFit="1" customWidth="1"/>
    <col min="10760" max="10760" width="9.7109375" style="37" bestFit="1" customWidth="1"/>
    <col min="10761" max="10761" width="9.140625" style="37"/>
    <col min="10762" max="10763" width="9.28515625" style="37" bestFit="1" customWidth="1"/>
    <col min="10764" max="10764" width="9.7109375" style="37" bestFit="1" customWidth="1"/>
    <col min="10765" max="11008" width="9.140625" style="37"/>
    <col min="11009" max="11009" width="29.140625" style="37" customWidth="1"/>
    <col min="11010" max="11010" width="19.42578125" style="37" customWidth="1"/>
    <col min="11011" max="11011" width="50.85546875" style="37" customWidth="1"/>
    <col min="11012" max="11012" width="14.5703125" style="37" customWidth="1"/>
    <col min="11013" max="11013" width="16.140625" style="37" customWidth="1"/>
    <col min="11014" max="11015" width="9.28515625" style="37" bestFit="1" customWidth="1"/>
    <col min="11016" max="11016" width="9.7109375" style="37" bestFit="1" customWidth="1"/>
    <col min="11017" max="11017" width="9.140625" style="37"/>
    <col min="11018" max="11019" width="9.28515625" style="37" bestFit="1" customWidth="1"/>
    <col min="11020" max="11020" width="9.7109375" style="37" bestFit="1" customWidth="1"/>
    <col min="11021" max="11264" width="9.140625" style="37"/>
    <col min="11265" max="11265" width="29.140625" style="37" customWidth="1"/>
    <col min="11266" max="11266" width="19.42578125" style="37" customWidth="1"/>
    <col min="11267" max="11267" width="50.85546875" style="37" customWidth="1"/>
    <col min="11268" max="11268" width="14.5703125" style="37" customWidth="1"/>
    <col min="11269" max="11269" width="16.140625" style="37" customWidth="1"/>
    <col min="11270" max="11271" width="9.28515625" style="37" bestFit="1" customWidth="1"/>
    <col min="11272" max="11272" width="9.7109375" style="37" bestFit="1" customWidth="1"/>
    <col min="11273" max="11273" width="9.140625" style="37"/>
    <col min="11274" max="11275" width="9.28515625" style="37" bestFit="1" customWidth="1"/>
    <col min="11276" max="11276" width="9.7109375" style="37" bestFit="1" customWidth="1"/>
    <col min="11277" max="11520" width="9.140625" style="37"/>
    <col min="11521" max="11521" width="29.140625" style="37" customWidth="1"/>
    <col min="11522" max="11522" width="19.42578125" style="37" customWidth="1"/>
    <col min="11523" max="11523" width="50.85546875" style="37" customWidth="1"/>
    <col min="11524" max="11524" width="14.5703125" style="37" customWidth="1"/>
    <col min="11525" max="11525" width="16.140625" style="37" customWidth="1"/>
    <col min="11526" max="11527" width="9.28515625" style="37" bestFit="1" customWidth="1"/>
    <col min="11528" max="11528" width="9.7109375" style="37" bestFit="1" customWidth="1"/>
    <col min="11529" max="11529" width="9.140625" style="37"/>
    <col min="11530" max="11531" width="9.28515625" style="37" bestFit="1" customWidth="1"/>
    <col min="11532" max="11532" width="9.7109375" style="37" bestFit="1" customWidth="1"/>
    <col min="11533" max="11776" width="9.140625" style="37"/>
    <col min="11777" max="11777" width="29.140625" style="37" customWidth="1"/>
    <col min="11778" max="11778" width="19.42578125" style="37" customWidth="1"/>
    <col min="11779" max="11779" width="50.85546875" style="37" customWidth="1"/>
    <col min="11780" max="11780" width="14.5703125" style="37" customWidth="1"/>
    <col min="11781" max="11781" width="16.140625" style="37" customWidth="1"/>
    <col min="11782" max="11783" width="9.28515625" style="37" bestFit="1" customWidth="1"/>
    <col min="11784" max="11784" width="9.7109375" style="37" bestFit="1" customWidth="1"/>
    <col min="11785" max="11785" width="9.140625" style="37"/>
    <col min="11786" max="11787" width="9.28515625" style="37" bestFit="1" customWidth="1"/>
    <col min="11788" max="11788" width="9.7109375" style="37" bestFit="1" customWidth="1"/>
    <col min="11789" max="12032" width="9.140625" style="37"/>
    <col min="12033" max="12033" width="29.140625" style="37" customWidth="1"/>
    <col min="12034" max="12034" width="19.42578125" style="37" customWidth="1"/>
    <col min="12035" max="12035" width="50.85546875" style="37" customWidth="1"/>
    <col min="12036" max="12036" width="14.5703125" style="37" customWidth="1"/>
    <col min="12037" max="12037" width="16.140625" style="37" customWidth="1"/>
    <col min="12038" max="12039" width="9.28515625" style="37" bestFit="1" customWidth="1"/>
    <col min="12040" max="12040" width="9.7109375" style="37" bestFit="1" customWidth="1"/>
    <col min="12041" max="12041" width="9.140625" style="37"/>
    <col min="12042" max="12043" width="9.28515625" style="37" bestFit="1" customWidth="1"/>
    <col min="12044" max="12044" width="9.7109375" style="37" bestFit="1" customWidth="1"/>
    <col min="12045" max="12288" width="9.140625" style="37"/>
    <col min="12289" max="12289" width="29.140625" style="37" customWidth="1"/>
    <col min="12290" max="12290" width="19.42578125" style="37" customWidth="1"/>
    <col min="12291" max="12291" width="50.85546875" style="37" customWidth="1"/>
    <col min="12292" max="12292" width="14.5703125" style="37" customWidth="1"/>
    <col min="12293" max="12293" width="16.140625" style="37" customWidth="1"/>
    <col min="12294" max="12295" width="9.28515625" style="37" bestFit="1" customWidth="1"/>
    <col min="12296" max="12296" width="9.7109375" style="37" bestFit="1" customWidth="1"/>
    <col min="12297" max="12297" width="9.140625" style="37"/>
    <col min="12298" max="12299" width="9.28515625" style="37" bestFit="1" customWidth="1"/>
    <col min="12300" max="12300" width="9.7109375" style="37" bestFit="1" customWidth="1"/>
    <col min="12301" max="12544" width="9.140625" style="37"/>
    <col min="12545" max="12545" width="29.140625" style="37" customWidth="1"/>
    <col min="12546" max="12546" width="19.42578125" style="37" customWidth="1"/>
    <col min="12547" max="12547" width="50.85546875" style="37" customWidth="1"/>
    <col min="12548" max="12548" width="14.5703125" style="37" customWidth="1"/>
    <col min="12549" max="12549" width="16.140625" style="37" customWidth="1"/>
    <col min="12550" max="12551" width="9.28515625" style="37" bestFit="1" customWidth="1"/>
    <col min="12552" max="12552" width="9.7109375" style="37" bestFit="1" customWidth="1"/>
    <col min="12553" max="12553" width="9.140625" style="37"/>
    <col min="12554" max="12555" width="9.28515625" style="37" bestFit="1" customWidth="1"/>
    <col min="12556" max="12556" width="9.7109375" style="37" bestFit="1" customWidth="1"/>
    <col min="12557" max="12800" width="9.140625" style="37"/>
    <col min="12801" max="12801" width="29.140625" style="37" customWidth="1"/>
    <col min="12802" max="12802" width="19.42578125" style="37" customWidth="1"/>
    <col min="12803" max="12803" width="50.85546875" style="37" customWidth="1"/>
    <col min="12804" max="12804" width="14.5703125" style="37" customWidth="1"/>
    <col min="12805" max="12805" width="16.140625" style="37" customWidth="1"/>
    <col min="12806" max="12807" width="9.28515625" style="37" bestFit="1" customWidth="1"/>
    <col min="12808" max="12808" width="9.7109375" style="37" bestFit="1" customWidth="1"/>
    <col min="12809" max="12809" width="9.140625" style="37"/>
    <col min="12810" max="12811" width="9.28515625" style="37" bestFit="1" customWidth="1"/>
    <col min="12812" max="12812" width="9.7109375" style="37" bestFit="1" customWidth="1"/>
    <col min="12813" max="13056" width="9.140625" style="37"/>
    <col min="13057" max="13057" width="29.140625" style="37" customWidth="1"/>
    <col min="13058" max="13058" width="19.42578125" style="37" customWidth="1"/>
    <col min="13059" max="13059" width="50.85546875" style="37" customWidth="1"/>
    <col min="13060" max="13060" width="14.5703125" style="37" customWidth="1"/>
    <col min="13061" max="13061" width="16.140625" style="37" customWidth="1"/>
    <col min="13062" max="13063" width="9.28515625" style="37" bestFit="1" customWidth="1"/>
    <col min="13064" max="13064" width="9.7109375" style="37" bestFit="1" customWidth="1"/>
    <col min="13065" max="13065" width="9.140625" style="37"/>
    <col min="13066" max="13067" width="9.28515625" style="37" bestFit="1" customWidth="1"/>
    <col min="13068" max="13068" width="9.7109375" style="37" bestFit="1" customWidth="1"/>
    <col min="13069" max="13312" width="9.140625" style="37"/>
    <col min="13313" max="13313" width="29.140625" style="37" customWidth="1"/>
    <col min="13314" max="13314" width="19.42578125" style="37" customWidth="1"/>
    <col min="13315" max="13315" width="50.85546875" style="37" customWidth="1"/>
    <col min="13316" max="13316" width="14.5703125" style="37" customWidth="1"/>
    <col min="13317" max="13317" width="16.140625" style="37" customWidth="1"/>
    <col min="13318" max="13319" width="9.28515625" style="37" bestFit="1" customWidth="1"/>
    <col min="13320" max="13320" width="9.7109375" style="37" bestFit="1" customWidth="1"/>
    <col min="13321" max="13321" width="9.140625" style="37"/>
    <col min="13322" max="13323" width="9.28515625" style="37" bestFit="1" customWidth="1"/>
    <col min="13324" max="13324" width="9.7109375" style="37" bestFit="1" customWidth="1"/>
    <col min="13325" max="13568" width="9.140625" style="37"/>
    <col min="13569" max="13569" width="29.140625" style="37" customWidth="1"/>
    <col min="13570" max="13570" width="19.42578125" style="37" customWidth="1"/>
    <col min="13571" max="13571" width="50.85546875" style="37" customWidth="1"/>
    <col min="13572" max="13572" width="14.5703125" style="37" customWidth="1"/>
    <col min="13573" max="13573" width="16.140625" style="37" customWidth="1"/>
    <col min="13574" max="13575" width="9.28515625" style="37" bestFit="1" customWidth="1"/>
    <col min="13576" max="13576" width="9.7109375" style="37" bestFit="1" customWidth="1"/>
    <col min="13577" max="13577" width="9.140625" style="37"/>
    <col min="13578" max="13579" width="9.28515625" style="37" bestFit="1" customWidth="1"/>
    <col min="13580" max="13580" width="9.7109375" style="37" bestFit="1" customWidth="1"/>
    <col min="13581" max="13824" width="9.140625" style="37"/>
    <col min="13825" max="13825" width="29.140625" style="37" customWidth="1"/>
    <col min="13826" max="13826" width="19.42578125" style="37" customWidth="1"/>
    <col min="13827" max="13827" width="50.85546875" style="37" customWidth="1"/>
    <col min="13828" max="13828" width="14.5703125" style="37" customWidth="1"/>
    <col min="13829" max="13829" width="16.140625" style="37" customWidth="1"/>
    <col min="13830" max="13831" width="9.28515625" style="37" bestFit="1" customWidth="1"/>
    <col min="13832" max="13832" width="9.7109375" style="37" bestFit="1" customWidth="1"/>
    <col min="13833" max="13833" width="9.140625" style="37"/>
    <col min="13834" max="13835" width="9.28515625" style="37" bestFit="1" customWidth="1"/>
    <col min="13836" max="13836" width="9.7109375" style="37" bestFit="1" customWidth="1"/>
    <col min="13837" max="14080" width="9.140625" style="37"/>
    <col min="14081" max="14081" width="29.140625" style="37" customWidth="1"/>
    <col min="14082" max="14082" width="19.42578125" style="37" customWidth="1"/>
    <col min="14083" max="14083" width="50.85546875" style="37" customWidth="1"/>
    <col min="14084" max="14084" width="14.5703125" style="37" customWidth="1"/>
    <col min="14085" max="14085" width="16.140625" style="37" customWidth="1"/>
    <col min="14086" max="14087" width="9.28515625" style="37" bestFit="1" customWidth="1"/>
    <col min="14088" max="14088" width="9.7109375" style="37" bestFit="1" customWidth="1"/>
    <col min="14089" max="14089" width="9.140625" style="37"/>
    <col min="14090" max="14091" width="9.28515625" style="37" bestFit="1" customWidth="1"/>
    <col min="14092" max="14092" width="9.7109375" style="37" bestFit="1" customWidth="1"/>
    <col min="14093" max="14336" width="9.140625" style="37"/>
    <col min="14337" max="14337" width="29.140625" style="37" customWidth="1"/>
    <col min="14338" max="14338" width="19.42578125" style="37" customWidth="1"/>
    <col min="14339" max="14339" width="50.85546875" style="37" customWidth="1"/>
    <col min="14340" max="14340" width="14.5703125" style="37" customWidth="1"/>
    <col min="14341" max="14341" width="16.140625" style="37" customWidth="1"/>
    <col min="14342" max="14343" width="9.28515625" style="37" bestFit="1" customWidth="1"/>
    <col min="14344" max="14344" width="9.7109375" style="37" bestFit="1" customWidth="1"/>
    <col min="14345" max="14345" width="9.140625" style="37"/>
    <col min="14346" max="14347" width="9.28515625" style="37" bestFit="1" customWidth="1"/>
    <col min="14348" max="14348" width="9.7109375" style="37" bestFit="1" customWidth="1"/>
    <col min="14349" max="14592" width="9.140625" style="37"/>
    <col min="14593" max="14593" width="29.140625" style="37" customWidth="1"/>
    <col min="14594" max="14594" width="19.42578125" style="37" customWidth="1"/>
    <col min="14595" max="14595" width="50.85546875" style="37" customWidth="1"/>
    <col min="14596" max="14596" width="14.5703125" style="37" customWidth="1"/>
    <col min="14597" max="14597" width="16.140625" style="37" customWidth="1"/>
    <col min="14598" max="14599" width="9.28515625" style="37" bestFit="1" customWidth="1"/>
    <col min="14600" max="14600" width="9.7109375" style="37" bestFit="1" customWidth="1"/>
    <col min="14601" max="14601" width="9.140625" style="37"/>
    <col min="14602" max="14603" width="9.28515625" style="37" bestFit="1" customWidth="1"/>
    <col min="14604" max="14604" width="9.7109375" style="37" bestFit="1" customWidth="1"/>
    <col min="14605" max="14848" width="9.140625" style="37"/>
    <col min="14849" max="14849" width="29.140625" style="37" customWidth="1"/>
    <col min="14850" max="14850" width="19.42578125" style="37" customWidth="1"/>
    <col min="14851" max="14851" width="50.85546875" style="37" customWidth="1"/>
    <col min="14852" max="14852" width="14.5703125" style="37" customWidth="1"/>
    <col min="14853" max="14853" width="16.140625" style="37" customWidth="1"/>
    <col min="14854" max="14855" width="9.28515625" style="37" bestFit="1" customWidth="1"/>
    <col min="14856" max="14856" width="9.7109375" style="37" bestFit="1" customWidth="1"/>
    <col min="14857" max="14857" width="9.140625" style="37"/>
    <col min="14858" max="14859" width="9.28515625" style="37" bestFit="1" customWidth="1"/>
    <col min="14860" max="14860" width="9.7109375" style="37" bestFit="1" customWidth="1"/>
    <col min="14861" max="15104" width="9.140625" style="37"/>
    <col min="15105" max="15105" width="29.140625" style="37" customWidth="1"/>
    <col min="15106" max="15106" width="19.42578125" style="37" customWidth="1"/>
    <col min="15107" max="15107" width="50.85546875" style="37" customWidth="1"/>
    <col min="15108" max="15108" width="14.5703125" style="37" customWidth="1"/>
    <col min="15109" max="15109" width="16.140625" style="37" customWidth="1"/>
    <col min="15110" max="15111" width="9.28515625" style="37" bestFit="1" customWidth="1"/>
    <col min="15112" max="15112" width="9.7109375" style="37" bestFit="1" customWidth="1"/>
    <col min="15113" max="15113" width="9.140625" style="37"/>
    <col min="15114" max="15115" width="9.28515625" style="37" bestFit="1" customWidth="1"/>
    <col min="15116" max="15116" width="9.7109375" style="37" bestFit="1" customWidth="1"/>
    <col min="15117" max="15360" width="9.140625" style="37"/>
    <col min="15361" max="15361" width="29.140625" style="37" customWidth="1"/>
    <col min="15362" max="15362" width="19.42578125" style="37" customWidth="1"/>
    <col min="15363" max="15363" width="50.85546875" style="37" customWidth="1"/>
    <col min="15364" max="15364" width="14.5703125" style="37" customWidth="1"/>
    <col min="15365" max="15365" width="16.140625" style="37" customWidth="1"/>
    <col min="15366" max="15367" width="9.28515625" style="37" bestFit="1" customWidth="1"/>
    <col min="15368" max="15368" width="9.7109375" style="37" bestFit="1" customWidth="1"/>
    <col min="15369" max="15369" width="9.140625" style="37"/>
    <col min="15370" max="15371" width="9.28515625" style="37" bestFit="1" customWidth="1"/>
    <col min="15372" max="15372" width="9.7109375" style="37" bestFit="1" customWidth="1"/>
    <col min="15373" max="15616" width="9.140625" style="37"/>
    <col min="15617" max="15617" width="29.140625" style="37" customWidth="1"/>
    <col min="15618" max="15618" width="19.42578125" style="37" customWidth="1"/>
    <col min="15619" max="15619" width="50.85546875" style="37" customWidth="1"/>
    <col min="15620" max="15620" width="14.5703125" style="37" customWidth="1"/>
    <col min="15621" max="15621" width="16.140625" style="37" customWidth="1"/>
    <col min="15622" max="15623" width="9.28515625" style="37" bestFit="1" customWidth="1"/>
    <col min="15624" max="15624" width="9.7109375" style="37" bestFit="1" customWidth="1"/>
    <col min="15625" max="15625" width="9.140625" style="37"/>
    <col min="15626" max="15627" width="9.28515625" style="37" bestFit="1" customWidth="1"/>
    <col min="15628" max="15628" width="9.7109375" style="37" bestFit="1" customWidth="1"/>
    <col min="15629" max="15872" width="9.140625" style="37"/>
    <col min="15873" max="15873" width="29.140625" style="37" customWidth="1"/>
    <col min="15874" max="15874" width="19.42578125" style="37" customWidth="1"/>
    <col min="15875" max="15875" width="50.85546875" style="37" customWidth="1"/>
    <col min="15876" max="15876" width="14.5703125" style="37" customWidth="1"/>
    <col min="15877" max="15877" width="16.140625" style="37" customWidth="1"/>
    <col min="15878" max="15879" width="9.28515625" style="37" bestFit="1" customWidth="1"/>
    <col min="15880" max="15880" width="9.7109375" style="37" bestFit="1" customWidth="1"/>
    <col min="15881" max="15881" width="9.140625" style="37"/>
    <col min="15882" max="15883" width="9.28515625" style="37" bestFit="1" customWidth="1"/>
    <col min="15884" max="15884" width="9.7109375" style="37" bestFit="1" customWidth="1"/>
    <col min="15885" max="16128" width="9.140625" style="37"/>
    <col min="16129" max="16129" width="29.140625" style="37" customWidth="1"/>
    <col min="16130" max="16130" width="19.42578125" style="37" customWidth="1"/>
    <col min="16131" max="16131" width="50.85546875" style="37" customWidth="1"/>
    <col min="16132" max="16132" width="14.5703125" style="37" customWidth="1"/>
    <col min="16133" max="16133" width="16.140625" style="37" customWidth="1"/>
    <col min="16134" max="16135" width="9.28515625" style="37" bestFit="1" customWidth="1"/>
    <col min="16136" max="16136" width="9.7109375" style="37" bestFit="1" customWidth="1"/>
    <col min="16137" max="16137" width="9.140625" style="37"/>
    <col min="16138" max="16139" width="9.28515625" style="37" bestFit="1" customWidth="1"/>
    <col min="16140" max="16140" width="9.7109375" style="37" bestFit="1" customWidth="1"/>
    <col min="16141" max="16384" width="9.140625" style="37"/>
  </cols>
  <sheetData>
    <row r="1" spans="1:6" x14ac:dyDescent="0.25">
      <c r="E1" s="41" t="s">
        <v>17</v>
      </c>
    </row>
    <row r="2" spans="1:6" ht="123" customHeight="1" x14ac:dyDescent="0.25">
      <c r="A2" s="242" t="s">
        <v>685</v>
      </c>
      <c r="B2" s="242"/>
      <c r="C2" s="242"/>
      <c r="D2" s="242"/>
      <c r="E2" s="42"/>
      <c r="F2" s="42"/>
    </row>
    <row r="3" spans="1:6" ht="15.6" customHeight="1" x14ac:dyDescent="0.25">
      <c r="B3" s="275"/>
      <c r="C3" s="343"/>
      <c r="D3" s="43"/>
      <c r="E3" s="42" t="s">
        <v>191</v>
      </c>
      <c r="F3" s="42"/>
    </row>
    <row r="4" spans="1:6" ht="46.5" customHeight="1" x14ac:dyDescent="0.25">
      <c r="A4" s="278" t="s">
        <v>5</v>
      </c>
      <c r="B4" s="278" t="s">
        <v>3</v>
      </c>
      <c r="C4" s="278" t="s">
        <v>145</v>
      </c>
      <c r="D4" s="280" t="s">
        <v>6</v>
      </c>
      <c r="E4" s="281"/>
    </row>
    <row r="5" spans="1:6" ht="30" x14ac:dyDescent="0.25">
      <c r="A5" s="279"/>
      <c r="B5" s="279"/>
      <c r="C5" s="279"/>
      <c r="D5" s="218" t="s">
        <v>7</v>
      </c>
      <c r="E5" s="82" t="s">
        <v>0</v>
      </c>
    </row>
    <row r="6" spans="1:6" x14ac:dyDescent="0.25">
      <c r="A6" s="83" t="s">
        <v>89</v>
      </c>
      <c r="B6" s="84">
        <v>2301400</v>
      </c>
      <c r="C6" s="19" t="s">
        <v>132</v>
      </c>
      <c r="D6" s="218" t="s">
        <v>15</v>
      </c>
      <c r="E6" s="82">
        <v>6</v>
      </c>
    </row>
    <row r="7" spans="1:6" x14ac:dyDescent="0.25">
      <c r="A7" s="83" t="s">
        <v>89</v>
      </c>
      <c r="B7" s="84">
        <v>2301400</v>
      </c>
      <c r="C7" s="19" t="s">
        <v>192</v>
      </c>
      <c r="D7" s="218" t="s">
        <v>15</v>
      </c>
      <c r="E7" s="82">
        <v>12</v>
      </c>
    </row>
    <row r="8" spans="1:6" ht="25.5" x14ac:dyDescent="0.25">
      <c r="A8" s="83" t="s">
        <v>89</v>
      </c>
      <c r="B8" s="84">
        <v>2301400</v>
      </c>
      <c r="C8" s="85" t="s">
        <v>193</v>
      </c>
      <c r="D8" s="218" t="s">
        <v>15</v>
      </c>
      <c r="E8" s="82">
        <v>3</v>
      </c>
    </row>
    <row r="9" spans="1:6" ht="38.25" x14ac:dyDescent="0.25">
      <c r="A9" s="83" t="s">
        <v>89</v>
      </c>
      <c r="B9" s="84">
        <v>2301400</v>
      </c>
      <c r="C9" s="86" t="s">
        <v>194</v>
      </c>
      <c r="D9" s="218" t="s">
        <v>15</v>
      </c>
      <c r="E9" s="82">
        <v>2</v>
      </c>
    </row>
    <row r="10" spans="1:6" ht="25.5" x14ac:dyDescent="0.25">
      <c r="A10" s="83" t="s">
        <v>89</v>
      </c>
      <c r="B10" s="84">
        <v>2301400</v>
      </c>
      <c r="C10" s="86" t="s">
        <v>195</v>
      </c>
      <c r="D10" s="218" t="s">
        <v>15</v>
      </c>
      <c r="E10" s="82">
        <v>0</v>
      </c>
    </row>
    <row r="11" spans="1:6" ht="38.25" x14ac:dyDescent="0.25">
      <c r="A11" s="83" t="s">
        <v>89</v>
      </c>
      <c r="B11" s="84">
        <v>2301400</v>
      </c>
      <c r="C11" s="86" t="s">
        <v>196</v>
      </c>
      <c r="D11" s="218" t="s">
        <v>15</v>
      </c>
      <c r="E11" s="82">
        <v>0</v>
      </c>
    </row>
    <row r="12" spans="1:6" ht="30" x14ac:dyDescent="0.25">
      <c r="A12" s="83" t="s">
        <v>89</v>
      </c>
      <c r="B12" s="84">
        <v>2301400</v>
      </c>
      <c r="C12" s="82" t="s">
        <v>197</v>
      </c>
      <c r="D12" s="218" t="s">
        <v>15</v>
      </c>
      <c r="E12" s="82">
        <v>2</v>
      </c>
    </row>
    <row r="13" spans="1:6" ht="26.25" customHeight="1" x14ac:dyDescent="0.25">
      <c r="A13" s="83" t="s">
        <v>198</v>
      </c>
      <c r="B13" s="84">
        <v>0</v>
      </c>
      <c r="C13" s="84">
        <v>0</v>
      </c>
      <c r="D13" s="84">
        <v>0</v>
      </c>
      <c r="E13" s="83">
        <f>SUM(E6:E12)</f>
        <v>25</v>
      </c>
    </row>
    <row r="14" spans="1:6" ht="26.25" customHeight="1" x14ac:dyDescent="0.25">
      <c r="A14" s="77"/>
      <c r="B14" s="87"/>
      <c r="C14" s="87"/>
      <c r="D14" s="87"/>
      <c r="E14" s="76"/>
    </row>
    <row r="15" spans="1:6" ht="26.25" customHeight="1" x14ac:dyDescent="0.25">
      <c r="A15" s="341" t="s">
        <v>199</v>
      </c>
      <c r="B15" s="341"/>
      <c r="C15" s="341"/>
      <c r="D15" s="341"/>
      <c r="E15" s="228"/>
    </row>
    <row r="16" spans="1:6" ht="14.45" customHeight="1" x14ac:dyDescent="0.25">
      <c r="E16" s="217"/>
    </row>
    <row r="17" spans="1:4" x14ac:dyDescent="0.25">
      <c r="A17" s="274" t="s">
        <v>200</v>
      </c>
      <c r="B17" s="274"/>
      <c r="C17" s="342" t="s">
        <v>201</v>
      </c>
      <c r="D17" s="342"/>
    </row>
    <row r="18" spans="1:4" x14ac:dyDescent="0.25">
      <c r="A18" s="37" t="s">
        <v>153</v>
      </c>
      <c r="C18" s="37" t="s">
        <v>686</v>
      </c>
    </row>
    <row r="19" spans="1:4" x14ac:dyDescent="0.25">
      <c r="A19" s="37" t="s">
        <v>687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E36"/>
  <sheetViews>
    <sheetView topLeftCell="A7" zoomScaleNormal="100" workbookViewId="0">
      <selection activeCell="I22" sqref="I22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6" t="s">
        <v>17</v>
      </c>
    </row>
    <row r="2" spans="1:5" ht="42" customHeight="1" x14ac:dyDescent="0.25">
      <c r="A2" s="345" t="s">
        <v>703</v>
      </c>
      <c r="B2" s="345"/>
      <c r="C2" s="345"/>
      <c r="D2" s="345"/>
      <c r="E2" s="345"/>
    </row>
    <row r="3" spans="1:5" ht="24.75" customHeight="1" x14ac:dyDescent="0.25">
      <c r="A3" s="347"/>
      <c r="B3" s="348"/>
      <c r="C3" s="348"/>
      <c r="D3" s="348"/>
      <c r="E3" s="348"/>
    </row>
    <row r="4" spans="1:5" ht="15" customHeight="1" x14ac:dyDescent="0.25">
      <c r="B4" s="12"/>
      <c r="C4" s="14" t="s">
        <v>9</v>
      </c>
      <c r="D4" s="12"/>
      <c r="E4" s="12"/>
    </row>
    <row r="5" spans="1:5" s="21" customFormat="1" ht="15" customHeight="1" x14ac:dyDescent="0.25">
      <c r="A5" s="248" t="s">
        <v>13</v>
      </c>
      <c r="B5" s="248" t="s">
        <v>3</v>
      </c>
      <c r="C5" s="248" t="s">
        <v>4</v>
      </c>
      <c r="D5" s="251" t="s">
        <v>6</v>
      </c>
      <c r="E5" s="346"/>
    </row>
    <row r="6" spans="1:5" s="21" customFormat="1" ht="29.25" customHeight="1" x14ac:dyDescent="0.25">
      <c r="A6" s="250"/>
      <c r="B6" s="250"/>
      <c r="C6" s="250"/>
      <c r="D6" s="11" t="s">
        <v>7</v>
      </c>
      <c r="E6" s="5" t="s">
        <v>0</v>
      </c>
    </row>
    <row r="7" spans="1:5" s="21" customFormat="1" ht="14.25" customHeight="1" x14ac:dyDescent="0.25">
      <c r="A7" s="6">
        <v>1</v>
      </c>
      <c r="B7" s="27">
        <v>2</v>
      </c>
      <c r="C7" s="11">
        <v>3</v>
      </c>
      <c r="D7" s="11">
        <v>4</v>
      </c>
      <c r="E7" s="6">
        <v>5</v>
      </c>
    </row>
    <row r="8" spans="1:5" s="230" customFormat="1" ht="26.25" customHeight="1" x14ac:dyDescent="0.25">
      <c r="A8" s="208"/>
      <c r="B8" s="229"/>
      <c r="C8" s="209" t="s">
        <v>670</v>
      </c>
      <c r="D8" s="206" t="s">
        <v>79</v>
      </c>
      <c r="E8" s="207">
        <v>11</v>
      </c>
    </row>
    <row r="9" spans="1:5" s="20" customFormat="1" ht="25.5" customHeight="1" x14ac:dyDescent="0.25">
      <c r="A9" s="344" t="s">
        <v>119</v>
      </c>
      <c r="B9" s="18"/>
      <c r="C9" s="19" t="s">
        <v>669</v>
      </c>
      <c r="D9" s="206" t="s">
        <v>79</v>
      </c>
      <c r="E9" s="207">
        <v>1</v>
      </c>
    </row>
    <row r="10" spans="1:5" s="20" customFormat="1" ht="25.5" customHeight="1" x14ac:dyDescent="0.25">
      <c r="A10" s="344"/>
      <c r="B10" s="18"/>
      <c r="C10" s="19" t="s">
        <v>671</v>
      </c>
      <c r="D10" s="206" t="s">
        <v>79</v>
      </c>
      <c r="E10" s="207">
        <v>11</v>
      </c>
    </row>
    <row r="11" spans="1:5" s="20" customFormat="1" ht="25.5" customHeight="1" x14ac:dyDescent="0.25">
      <c r="A11" s="344"/>
      <c r="B11" s="18"/>
      <c r="C11" s="19" t="s">
        <v>672</v>
      </c>
      <c r="D11" s="206" t="s">
        <v>79</v>
      </c>
      <c r="E11" s="207">
        <v>2</v>
      </c>
    </row>
    <row r="12" spans="1:5" s="20" customFormat="1" ht="25.5" customHeight="1" x14ac:dyDescent="0.25">
      <c r="A12" s="344"/>
      <c r="B12" s="18"/>
      <c r="C12" s="19" t="s">
        <v>93</v>
      </c>
      <c r="D12" s="3" t="s">
        <v>79</v>
      </c>
      <c r="E12" s="207">
        <v>221</v>
      </c>
    </row>
    <row r="13" spans="1:5" s="20" customFormat="1" ht="25.5" customHeight="1" x14ac:dyDescent="0.25">
      <c r="A13" s="344"/>
      <c r="B13" s="18"/>
      <c r="C13" s="19" t="s">
        <v>118</v>
      </c>
      <c r="D13" s="3" t="s">
        <v>79</v>
      </c>
      <c r="E13" s="207">
        <v>62</v>
      </c>
    </row>
    <row r="14" spans="1:5" s="20" customFormat="1" ht="25.5" customHeight="1" x14ac:dyDescent="0.25">
      <c r="A14" s="344"/>
      <c r="B14" s="18"/>
      <c r="C14" s="19" t="s">
        <v>116</v>
      </c>
      <c r="D14" s="3" t="s">
        <v>79</v>
      </c>
      <c r="E14" s="207">
        <v>50</v>
      </c>
    </row>
    <row r="15" spans="1:5" s="20" customFormat="1" ht="25.5" customHeight="1" x14ac:dyDescent="0.25">
      <c r="A15" s="344"/>
      <c r="B15" s="18"/>
      <c r="C15" s="19" t="s">
        <v>78</v>
      </c>
      <c r="D15" s="3" t="s">
        <v>79</v>
      </c>
      <c r="E15" s="207">
        <v>300</v>
      </c>
    </row>
    <row r="16" spans="1:5" s="20" customFormat="1" ht="25.5" customHeight="1" x14ac:dyDescent="0.25">
      <c r="A16" s="344"/>
      <c r="B16" s="18"/>
      <c r="C16" s="19" t="s">
        <v>665</v>
      </c>
      <c r="D16" s="3" t="s">
        <v>79</v>
      </c>
      <c r="E16" s="207">
        <v>14750</v>
      </c>
    </row>
    <row r="17" spans="1:5" s="20" customFormat="1" ht="25.5" customHeight="1" x14ac:dyDescent="0.25">
      <c r="A17" s="344"/>
      <c r="B17" s="18"/>
      <c r="C17" s="19" t="s">
        <v>124</v>
      </c>
      <c r="D17" s="3" t="s">
        <v>125</v>
      </c>
      <c r="E17" s="207">
        <v>15</v>
      </c>
    </row>
    <row r="18" spans="1:5" s="20" customFormat="1" ht="25.5" customHeight="1" x14ac:dyDescent="0.25">
      <c r="A18" s="344"/>
      <c r="B18" s="18"/>
      <c r="C18" s="19" t="s">
        <v>242</v>
      </c>
      <c r="D18" s="3" t="s">
        <v>15</v>
      </c>
      <c r="E18" s="207">
        <v>2</v>
      </c>
    </row>
    <row r="19" spans="1:5" s="20" customFormat="1" ht="25.5" customHeight="1" x14ac:dyDescent="0.25">
      <c r="A19" s="344"/>
      <c r="B19" s="18"/>
      <c r="C19" s="19" t="s">
        <v>666</v>
      </c>
      <c r="D19" s="3" t="s">
        <v>79</v>
      </c>
      <c r="E19" s="207">
        <v>1</v>
      </c>
    </row>
    <row r="20" spans="1:5" s="20" customFormat="1" ht="25.5" customHeight="1" x14ac:dyDescent="0.25">
      <c r="A20" s="344"/>
      <c r="B20" s="18"/>
      <c r="C20" s="19" t="s">
        <v>667</v>
      </c>
      <c r="D20" s="3" t="s">
        <v>79</v>
      </c>
      <c r="E20" s="207">
        <v>4</v>
      </c>
    </row>
    <row r="21" spans="1:5" s="20" customFormat="1" ht="25.5" customHeight="1" x14ac:dyDescent="0.25">
      <c r="A21" s="344"/>
      <c r="B21" s="18"/>
      <c r="C21" s="19" t="s">
        <v>668</v>
      </c>
      <c r="D21" s="3" t="s">
        <v>79</v>
      </c>
      <c r="E21" s="207">
        <v>2</v>
      </c>
    </row>
    <row r="22" spans="1:5" s="20" customFormat="1" ht="25.5" customHeight="1" x14ac:dyDescent="0.25">
      <c r="A22" s="344"/>
      <c r="B22" s="18"/>
      <c r="C22" s="19" t="s">
        <v>168</v>
      </c>
      <c r="D22" s="3" t="s">
        <v>1</v>
      </c>
      <c r="E22" s="207">
        <v>30</v>
      </c>
    </row>
    <row r="23" spans="1:5" s="20" customFormat="1" ht="25.5" customHeight="1" x14ac:dyDescent="0.25">
      <c r="A23" s="344"/>
      <c r="B23" s="18"/>
      <c r="C23" s="19" t="s">
        <v>121</v>
      </c>
      <c r="D23" s="3" t="s">
        <v>79</v>
      </c>
      <c r="E23" s="207">
        <v>720</v>
      </c>
    </row>
    <row r="24" spans="1:5" s="20" customFormat="1" ht="25.5" customHeight="1" x14ac:dyDescent="0.25">
      <c r="A24" s="344"/>
      <c r="B24" s="18"/>
      <c r="C24" s="19" t="s">
        <v>663</v>
      </c>
      <c r="D24" s="3" t="s">
        <v>79</v>
      </c>
      <c r="E24" s="207">
        <v>1950</v>
      </c>
    </row>
    <row r="25" spans="1:5" s="20" customFormat="1" ht="25.5" customHeight="1" x14ac:dyDescent="0.25">
      <c r="A25" s="344"/>
      <c r="B25" s="18"/>
      <c r="C25" s="19" t="s">
        <v>664</v>
      </c>
      <c r="D25" s="3" t="s">
        <v>79</v>
      </c>
      <c r="E25" s="207">
        <v>1900</v>
      </c>
    </row>
    <row r="26" spans="1:5" s="20" customFormat="1" ht="25.5" customHeight="1" x14ac:dyDescent="0.25">
      <c r="A26" s="344"/>
      <c r="B26" s="18"/>
      <c r="C26" s="19" t="s">
        <v>127</v>
      </c>
      <c r="D26" s="3" t="s">
        <v>79</v>
      </c>
      <c r="E26" s="207">
        <v>1</v>
      </c>
    </row>
    <row r="27" spans="1:5" s="20" customFormat="1" ht="25.5" customHeight="1" x14ac:dyDescent="0.25">
      <c r="A27" s="344"/>
      <c r="B27" s="18"/>
      <c r="C27" s="19" t="s">
        <v>673</v>
      </c>
      <c r="D27" s="3" t="s">
        <v>79</v>
      </c>
      <c r="E27" s="207">
        <v>230</v>
      </c>
    </row>
    <row r="28" spans="1:5" s="20" customFormat="1" ht="25.5" customHeight="1" x14ac:dyDescent="0.25">
      <c r="A28" s="344"/>
      <c r="B28" s="18"/>
      <c r="C28" s="19" t="s">
        <v>674</v>
      </c>
      <c r="D28" s="3" t="s">
        <v>79</v>
      </c>
      <c r="E28" s="207">
        <v>108</v>
      </c>
    </row>
    <row r="29" spans="1:5" s="20" customFormat="1" ht="25.5" customHeight="1" x14ac:dyDescent="0.25">
      <c r="A29" s="344"/>
      <c r="B29" s="18"/>
      <c r="C29" s="19" t="s">
        <v>675</v>
      </c>
      <c r="D29" s="3" t="s">
        <v>79</v>
      </c>
      <c r="E29" s="207">
        <v>799</v>
      </c>
    </row>
    <row r="30" spans="1:5" s="20" customFormat="1" ht="25.5" customHeight="1" x14ac:dyDescent="0.25">
      <c r="A30" s="344"/>
      <c r="B30" s="18"/>
      <c r="C30" s="19" t="s">
        <v>157</v>
      </c>
      <c r="D30" s="3" t="s">
        <v>15</v>
      </c>
      <c r="E30" s="207">
        <v>5</v>
      </c>
    </row>
    <row r="31" spans="1:5" s="20" customFormat="1" ht="25.5" customHeight="1" x14ac:dyDescent="0.25">
      <c r="A31" s="344"/>
      <c r="B31" s="18"/>
      <c r="C31" s="19" t="s">
        <v>677</v>
      </c>
      <c r="D31" s="3" t="s">
        <v>79</v>
      </c>
      <c r="E31" s="207">
        <v>186</v>
      </c>
    </row>
    <row r="32" spans="1:5" s="20" customFormat="1" ht="25.5" customHeight="1" x14ac:dyDescent="0.25">
      <c r="A32" s="344"/>
      <c r="B32" s="18"/>
      <c r="C32" s="19" t="s">
        <v>678</v>
      </c>
      <c r="D32" s="3" t="s">
        <v>79</v>
      </c>
      <c r="E32" s="207">
        <v>15</v>
      </c>
    </row>
    <row r="33" spans="1:5" s="20" customFormat="1" ht="25.5" customHeight="1" x14ac:dyDescent="0.25">
      <c r="A33" s="344"/>
      <c r="B33" s="18"/>
      <c r="C33" s="19" t="s">
        <v>676</v>
      </c>
      <c r="D33" s="3" t="s">
        <v>79</v>
      </c>
      <c r="E33" s="207">
        <v>42</v>
      </c>
    </row>
    <row r="34" spans="1:5" s="17" customFormat="1" ht="14.25" customHeight="1" x14ac:dyDescent="0.25">
      <c r="A34" s="16"/>
      <c r="B34" s="16"/>
      <c r="C34" s="15" t="s">
        <v>16</v>
      </c>
      <c r="D34" s="13"/>
      <c r="E34" s="22">
        <f>SUM(E8:E33)</f>
        <v>21418</v>
      </c>
    </row>
    <row r="35" spans="1:5" ht="39.6" customHeight="1" x14ac:dyDescent="0.25"/>
    <row r="36" spans="1:5" ht="39" customHeight="1" x14ac:dyDescent="0.25">
      <c r="B36" s="29" t="s">
        <v>679</v>
      </c>
      <c r="C36" s="1" t="s">
        <v>21</v>
      </c>
      <c r="D36" s="1" t="s">
        <v>680</v>
      </c>
    </row>
  </sheetData>
  <mergeCells count="7">
    <mergeCell ref="A9:A3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15"/>
  <sheetViews>
    <sheetView topLeftCell="A2" zoomScaleNormal="100" workbookViewId="0">
      <selection activeCell="M9" sqref="M9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6" t="s">
        <v>17</v>
      </c>
    </row>
    <row r="2" spans="1:9" ht="54" customHeight="1" x14ac:dyDescent="0.25">
      <c r="A2" s="345" t="s">
        <v>702</v>
      </c>
      <c r="B2" s="345"/>
      <c r="C2" s="345"/>
      <c r="D2" s="345"/>
      <c r="E2" s="345"/>
    </row>
    <row r="3" spans="1:9" ht="15.75" customHeight="1" x14ac:dyDescent="0.25">
      <c r="A3" s="350"/>
      <c r="B3" s="350"/>
      <c r="C3" s="350"/>
      <c r="D3" s="350"/>
      <c r="E3" s="350"/>
    </row>
    <row r="4" spans="1:9" ht="15" customHeight="1" x14ac:dyDescent="0.25">
      <c r="A4" s="351" t="s">
        <v>9</v>
      </c>
      <c r="B4" s="351"/>
      <c r="C4" s="351"/>
      <c r="D4" s="351"/>
      <c r="E4" s="351"/>
    </row>
    <row r="5" spans="1:9" x14ac:dyDescent="0.25">
      <c r="A5" s="23"/>
      <c r="B5" s="23"/>
      <c r="C5" s="23"/>
      <c r="D5" s="24"/>
      <c r="E5" s="24"/>
    </row>
    <row r="6" spans="1:9" s="10" customFormat="1" ht="45.75" customHeight="1" x14ac:dyDescent="0.2">
      <c r="A6" s="248" t="s">
        <v>5</v>
      </c>
      <c r="B6" s="248" t="s">
        <v>24</v>
      </c>
      <c r="C6" s="248" t="s">
        <v>4</v>
      </c>
      <c r="D6" s="251" t="s">
        <v>6</v>
      </c>
      <c r="E6" s="352"/>
    </row>
    <row r="7" spans="1:9" s="10" customFormat="1" ht="42.75" x14ac:dyDescent="0.2">
      <c r="A7" s="250"/>
      <c r="B7" s="250"/>
      <c r="C7" s="250"/>
      <c r="D7" s="11" t="s">
        <v>25</v>
      </c>
      <c r="E7" s="5" t="s">
        <v>0</v>
      </c>
    </row>
    <row r="8" spans="1:9" s="10" customFormat="1" ht="14.25" x14ac:dyDescent="0.2">
      <c r="A8" s="11">
        <v>1</v>
      </c>
      <c r="B8" s="11">
        <v>2</v>
      </c>
      <c r="C8" s="11">
        <v>3</v>
      </c>
      <c r="D8" s="11">
        <v>4</v>
      </c>
      <c r="E8" s="6">
        <v>5</v>
      </c>
    </row>
    <row r="9" spans="1:9" s="34" customFormat="1" ht="90" x14ac:dyDescent="0.25">
      <c r="A9" s="278" t="s">
        <v>56</v>
      </c>
      <c r="B9" s="36">
        <v>2301400</v>
      </c>
      <c r="C9" s="36" t="s">
        <v>130</v>
      </c>
      <c r="D9" s="36" t="s">
        <v>79</v>
      </c>
      <c r="E9" s="39">
        <v>14</v>
      </c>
    </row>
    <row r="10" spans="1:9" ht="75" x14ac:dyDescent="0.25">
      <c r="A10" s="279"/>
      <c r="B10" s="33">
        <v>2301400</v>
      </c>
      <c r="C10" s="7" t="s">
        <v>158</v>
      </c>
      <c r="D10" s="30" t="s">
        <v>18</v>
      </c>
      <c r="E10" s="39">
        <v>10</v>
      </c>
      <c r="I10" s="31"/>
    </row>
    <row r="11" spans="1:9" x14ac:dyDescent="0.25">
      <c r="A11" s="4"/>
      <c r="B11" s="16"/>
      <c r="C11" s="16" t="s">
        <v>16</v>
      </c>
      <c r="D11" s="13"/>
      <c r="E11" s="25">
        <f>SUM(E9:E10)</f>
        <v>24</v>
      </c>
    </row>
    <row r="12" spans="1:9" x14ac:dyDescent="0.25">
      <c r="A12" s="349"/>
      <c r="B12" s="349"/>
      <c r="C12" s="349"/>
      <c r="D12" s="349"/>
      <c r="E12" s="349"/>
    </row>
    <row r="13" spans="1:9" x14ac:dyDescent="0.25">
      <c r="B13" s="1" t="s">
        <v>20</v>
      </c>
    </row>
    <row r="15" spans="1:9" x14ac:dyDescent="0.25">
      <c r="B15" s="1" t="s">
        <v>23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Щастинська МЛ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2021-04-29T12:29:39Z</dcterms:modified>
</cp:coreProperties>
</file>